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15" yWindow="-15" windowWidth="10770" windowHeight="10935" activeTab="2"/>
  </bookViews>
  <sheets>
    <sheet name="Naslovnica" sheetId="14" r:id="rId1"/>
    <sheet name="Prva" sheetId="3" r:id="rId2"/>
    <sheet name="Instalacije" sheetId="15" r:id="rId3"/>
    <sheet name="Unutarnja_Hidrantska" sheetId="21" r:id="rId4"/>
    <sheet name="Rekapitulacija" sheetId="18" r:id="rId5"/>
  </sheets>
  <definedNames>
    <definedName name="_xlnm.Print_Area" localSheetId="2">Instalacije!$A$1:$H$352</definedName>
    <definedName name="_xlnm.Print_Area" localSheetId="1">Prva!$A$1:$A$10</definedName>
    <definedName name="_xlnm.Print_Area" localSheetId="4">Rekapitulacija!$A$1:$H$31</definedName>
    <definedName name="_xlnm.Print_Area" localSheetId="3">Unutarnja_Hidrantska!$A$1:$H$74</definedName>
  </definedNames>
  <calcPr calcId="124519"/>
  <fileRecoveryPr autoRecover="0"/>
</workbook>
</file>

<file path=xl/calcChain.xml><?xml version="1.0" encoding="utf-8"?>
<calcChain xmlns="http://schemas.openxmlformats.org/spreadsheetml/2006/main">
  <c r="H345" i="15"/>
  <c r="D43" i="21"/>
  <c r="H234" i="15"/>
  <c r="H235"/>
  <c r="H341"/>
  <c r="H340"/>
  <c r="H338"/>
  <c r="H339"/>
  <c r="H337"/>
  <c r="H336"/>
  <c r="H335"/>
  <c r="H334"/>
  <c r="H330"/>
  <c r="H323"/>
  <c r="H319"/>
  <c r="H315"/>
  <c r="H311"/>
  <c r="H302"/>
  <c r="D301"/>
  <c r="H301" s="1"/>
  <c r="D306"/>
  <c r="D307" s="1"/>
  <c r="H300"/>
  <c r="H296"/>
  <c r="H292"/>
  <c r="H289"/>
  <c r="H286"/>
  <c r="H226"/>
  <c r="H185"/>
  <c r="H177"/>
  <c r="H172"/>
  <c r="H166"/>
  <c r="H156"/>
  <c r="H152"/>
  <c r="H148"/>
  <c r="H147"/>
  <c r="D111"/>
  <c r="H96"/>
  <c r="H89"/>
  <c r="H10"/>
  <c r="H9"/>
  <c r="H307" l="1"/>
  <c r="H306"/>
  <c r="H8"/>
  <c r="H5"/>
  <c r="H278"/>
  <c r="H240"/>
  <c r="H228"/>
  <c r="H214"/>
  <c r="H179"/>
  <c r="H170"/>
  <c r="H165"/>
  <c r="H63"/>
  <c r="H40"/>
  <c r="H21" i="21" l="1"/>
  <c r="H13"/>
  <c r="D34"/>
  <c r="H279" i="15" l="1"/>
  <c r="D256"/>
  <c r="H220"/>
  <c r="H219"/>
  <c r="H213"/>
  <c r="H215"/>
  <c r="H60"/>
  <c r="H62"/>
  <c r="H52"/>
  <c r="H51"/>
  <c r="H50"/>
  <c r="H49"/>
  <c r="H26"/>
  <c r="H27"/>
  <c r="H72" i="21"/>
  <c r="H68"/>
  <c r="D65"/>
  <c r="H65" s="1"/>
  <c r="D61"/>
  <c r="H61" s="1"/>
  <c r="H58"/>
  <c r="H55"/>
  <c r="H51"/>
  <c r="H47"/>
  <c r="H43"/>
  <c r="H39"/>
  <c r="H34"/>
  <c r="H30"/>
  <c r="H26"/>
  <c r="H25"/>
  <c r="H17"/>
  <c r="H9"/>
  <c r="H5"/>
  <c r="H74" l="1"/>
  <c r="F15" i="18" s="1"/>
  <c r="H31" i="15" l="1"/>
  <c r="H274"/>
  <c r="H212"/>
  <c r="H164" l="1"/>
  <c r="H168"/>
  <c r="H173"/>
  <c r="H178"/>
  <c r="H183"/>
  <c r="H184"/>
  <c r="H186"/>
  <c r="H188"/>
  <c r="H189"/>
  <c r="H190"/>
  <c r="H191"/>
  <c r="H192"/>
  <c r="H193"/>
  <c r="H194"/>
  <c r="H195"/>
  <c r="H196"/>
  <c r="H197"/>
  <c r="H202"/>
  <c r="H14"/>
  <c r="H25"/>
  <c r="H28"/>
  <c r="H29"/>
  <c r="H30"/>
  <c r="D120"/>
  <c r="H38"/>
  <c r="H39"/>
  <c r="H47"/>
  <c r="H61"/>
  <c r="H59"/>
  <c r="H68"/>
  <c r="H73"/>
  <c r="H82"/>
  <c r="H95"/>
  <c r="H101"/>
  <c r="H105"/>
  <c r="H106"/>
  <c r="H128"/>
  <c r="H41"/>
  <c r="H48"/>
  <c r="H53"/>
  <c r="H64"/>
  <c r="H74"/>
  <c r="H124"/>
  <c r="H132"/>
  <c r="H135"/>
  <c r="H138"/>
  <c r="D350"/>
  <c r="H350" s="1"/>
  <c r="H221"/>
  <c r="H225"/>
  <c r="H229"/>
  <c r="H227"/>
  <c r="H241"/>
  <c r="H260"/>
  <c r="H273"/>
  <c r="H283"/>
  <c r="H247"/>
  <c r="H248"/>
  <c r="H264"/>
  <c r="H266"/>
  <c r="H269"/>
  <c r="H204" l="1"/>
  <c r="H16"/>
  <c r="F7" i="18" s="1"/>
  <c r="H111" i="15"/>
  <c r="H256"/>
  <c r="H120"/>
  <c r="D143"/>
  <c r="H143" s="1"/>
  <c r="F11" i="18" l="1"/>
  <c r="H352" i="15"/>
  <c r="F13" i="18" l="1"/>
  <c r="H158" i="15"/>
  <c r="F9" i="18" s="1"/>
  <c r="F17" l="1"/>
  <c r="F18" s="1"/>
  <c r="F19" s="1"/>
</calcChain>
</file>

<file path=xl/sharedStrings.xml><?xml version="1.0" encoding="utf-8"?>
<sst xmlns="http://schemas.openxmlformats.org/spreadsheetml/2006/main" count="516" uniqueCount="274">
  <si>
    <t>Nabavka i montaža kvalitetnih sanitarnih armatura za kade, tuš kade, umivaonike i bide kao proizvod "GROHE". Sve sanitarne armature izvođač je dužan dobaviti tek na osnovu prikazanih oglednih primjeraka. Sanitarne armature moraju biti odabrane prije montaže instalacija vodovoda i odvodnje kako bi se priključci uređaja izveli a na investitoru je da uz pomoć arhitekte napravi izbor željenih modela. U cijenu je uračuna ta dobava, montaža i puštanje u probni rad sljedećih armatura:</t>
  </si>
  <si>
    <t>Osiguranj gradilišne deponije iprostorije za smještaj svog potrebnog materijala te alata i strojeva.</t>
  </si>
  <si>
    <t>3. UKUPNO SANITARNI UREĐAJI I OPREMA</t>
  </si>
  <si>
    <t>4. RADOVI ODVODNJE</t>
  </si>
  <si>
    <t>4. UKUPNO RADOVI ODVODNJE</t>
  </si>
  <si>
    <t>m3</t>
  </si>
  <si>
    <t>m2</t>
  </si>
  <si>
    <t>2. UKUPNO RADOVI VODOVODA</t>
  </si>
  <si>
    <t>Dobava i montaža nadžbuknog propusnog ventila iz mesinga</t>
  </si>
  <si>
    <t>na kolut/ ili kuglasti  s obostranim narezom za ugradbu na odvojcima sekundarne razvodne vodovodne.</t>
  </si>
  <si>
    <t>Dobava i montaža nadžbuknog propusnog ventila iz mesinga na kolut/ ili kuglasti s obostranim narezom za ugradbu na odvojcima sekundarne</t>
  </si>
  <si>
    <t>Dobava i montaža podžbuknog ventila od mjedi</t>
  </si>
  <si>
    <t>- ogledalo dim 60x80 cm, kvalitetno kristalno dmin=5 mm, vodootporno s okvirom i etažerom</t>
  </si>
  <si>
    <t>odzračnog ventila i montaža dozračnika kao proizvod STUDOR</t>
  </si>
  <si>
    <t>f 50 mm</t>
  </si>
  <si>
    <t>f 75 mm</t>
  </si>
  <si>
    <t>f 110 mm</t>
  </si>
  <si>
    <t>f 160 mm</t>
  </si>
  <si>
    <t>f 65 mm</t>
  </si>
  <si>
    <t xml:space="preserve">Dobava i montaža cijevi od polipropilena «aguatherm» koje po kakvoći i dimenzijama odgovaraju svim zahtjevima prema DIN 8077 i DIN 8078, a spojevi cijevi i dijelovi za cjevovode od polipropilena pod pritiskom prema DIN 16962, s fitinzima i armaturom, za izradu instalacija tople i hladne vode u sobama i sanitarnim čvorovima. Fazonski komadi – fitinzi su uračunati po m' montiranog cjevovoda a mjeri se osovinski. Zaračunata je izolacija cijevi sve u m' cjevovoda. Cijevi izolirati u žljebovima i na vidnim mjestima navlakama </t>
  </si>
  <si>
    <t xml:space="preserve">"Amstrong" (u zidu ili podlozi poda izoliraju se s Armstrong –Tubolit SG izolacijske cijevi a pod stropom i u instalacijskim kanalima Armstrong-Armaflex AC izolacijske cijevi). Minimalna debljina izolacije u mm za profile DN 15 mm – DN 40 mm je d=15 mm, za DN 40 mm – DN 65 mm d=25 mm i za DN 65 mm – DN 125 mm je d=30 mm. </t>
  </si>
  <si>
    <t>Dobava i montaža čeličnih pocinčanih navojnih cijevi s mjednom armaturom, za izradu glavnih dovoda, vertikala te kuhinjskog razvoda instalacija tople, hladne i cirkulacijske vode a fazonski komadi – fitinzi su uračunati po m' montiranog cjevovoda a mjeri se osovinski. Zaračunata je izolacija cijevi sve u m' cjevovoda. Cijevi u vanjskom terenu izolirati dekorodal trakom a u žljebovima i na vidnim mjestima navlakama "Amstrong"</t>
  </si>
  <si>
    <t>1. RADOVI PRIPREME</t>
  </si>
  <si>
    <t>1. UKUPNO RADOVI PRIPREME</t>
  </si>
  <si>
    <t>Ponuditelj se obvezuje izvršiti  uz suglasnost projektanta i nadzornog inženjera odgovarajuće preinake i dopunu u projektnoj dokumentaciji bez izmjene ponđenih ( ugovorenih ) jediničnih cijena i produljenja roka izvedbe radova. Izvoditelj je dužan izraditi snimak stvarno izvedenog stanja objekta. Svi navedeni opći i posebni uvjeti vrijede za izvođenje svih graditeljskih i obrtničkih  radova i sastavni su dio ovog troškovnika. Ovi opći i posebni uvjeti kao i troškovnik su sastavni dio Ugovora o izvođenju.</t>
  </si>
  <si>
    <t>Svi građevinski radovi na izradi instalacija cjevovoda unutarnje i vanjske fekalne odvodnje te oborinske odvodnj uključujući sva probijanje i bušenje rupa prosječne veličine fi 250 mm u zidanim, betonskim i armirano-betonskim zidovima i stropovima objekta prosječne debljine 30 cm, uključujući iskop</t>
  </si>
  <si>
    <t>maxivent DN 110</t>
  </si>
  <si>
    <t>Za čitavo vrijeme izvođenja radova glavni Izvoditelj koordinirati će izvedbu svih različitih vrsta radova.  Ukoliko opis u troškovniku, nacrtana  dokumentacija ili stanje na licu mjesta dovodi Izvoditelja u sumnju o načinu izvedbe pojedinog rada potrebno je da zatraži objašnjenje projektanta i nadzornog inženjera, jer se neće odobriti niti priznati nikakvo odstupanje od projekta bez suglasnosti navedenih. Jedinične cijene za svaki pojedini rad uključuju sve potrebno od pripremnih radnji do potpunog dovršenja radova, odvoza otpada i čišćenja. Ponuđene ( ugovorne ) cijene su prodajne u kojima su ukalkulirani svi izdaci Izvoditelja radova. Svi radovi se obračunavaju u naravi putem građevinske knjige. Za sve materijale, uređaje i opremu Izvoditelj je dužan prije ugrađivanja predočiti odgovarajući tvornički atest i dokaze o kvaliteti, upis u građevinski dnevnik, i uredno ih arhivirati do tehničkog pregleda i primopredaje objekta.</t>
  </si>
  <si>
    <t>Svi građevinski radovi na izradi instalacija vodovoda uključujući sva probijanje i bušenje rupa prosječne veličine fi 250 mm u zidanim, betonskim i armirano-betonskim zidovima i stropovima objekta prosječne debljine 30 cm, uključujući iskop, ovješenje s materijalom za ovješenje</t>
  </si>
  <si>
    <t xml:space="preserve">Izvoditelj je dužan, voditi računa o čuvanju objekata i instalacija. Ukoliko dođe do oštećenja objekata ili instalacija Izvoditelj je dužan odmah bez ikakvih suglasnosti poduzeti mjere i naručiti radove i što hitnije osigurati normalan rad. Izvoditelj je dužan  izvesti sve potrebne radove za kompletno dovršenje uređenja objekta uključivo i one radove koji eventualno nisu  obuhvaćeni troškovnicima za građevinsko obrtničke radove, a pokažu se potrebni tokom izvođenja radova da bi se postigli planirani ciljevi zahvata. Za obrtničke radove potrebno je zapisnički ustanoviti odabrani uzorak, dostaviti radioničke nacrte kao i sve detalje izvedbe i obrade. Svi materijali koji se upotrebljavaju prilikom izgradnje moraju biti najbolje kvalitete i moraju se pravodobno nabaviti. Neće se dozvoliti upotreba manje kvalitetnih materijala zbog zakašnjenja u nabavi, a nastale štete snosi Izvoditelj.  Svaki  potencijalni ponuditelj je dužan u ponudi dati tip, kapacitet, snagu i ostale tehničke parametre.  </t>
  </si>
  <si>
    <t>INSTALACIJA VODOVODA I ODVODNJE</t>
  </si>
  <si>
    <t>komplet</t>
  </si>
  <si>
    <t>U cijenu je uključeno završno čišćenje objekta nakon radova te odvoz otpada i šuta na gradsku do 30 km.</t>
  </si>
  <si>
    <t>štemanja, krpljenje i zatvaranje otvora nakon prolaska instalacija, dovođenje u prvobitno stanje podloge prije ugradnje instalacija te svi ostali potrebni radovi.</t>
  </si>
  <si>
    <t>REKAPITULACIJA</t>
  </si>
  <si>
    <t>2. RADOVI VODOVODA</t>
  </si>
  <si>
    <t>2. UKUPNO RADOVI VODOVOD</t>
  </si>
  <si>
    <t>SVEUKUPNO</t>
  </si>
  <si>
    <t>glavni razvodi:</t>
  </si>
  <si>
    <t>razvodi u  sanitarnim čvorovima:</t>
  </si>
  <si>
    <t>Dobava, prijenos i montaža krovnih odzračnika na završecima vertikala fekalne odvodnje. Odzračnici su s rešetkom i mesinganom mrežom komaricom za sprečavanje ulaska insekata i životinja. Zidni odzračnik se ugrađuje učvršćavanjem za vertikalu. Obračun po ugrađenom kom.</t>
  </si>
  <si>
    <r>
      <t>f</t>
    </r>
    <r>
      <rPr>
        <sz val="10"/>
        <rFont val="Arial"/>
        <family val="2"/>
        <charset val="238"/>
      </rPr>
      <t xml:space="preserve"> 110</t>
    </r>
  </si>
  <si>
    <t>1.</t>
  </si>
  <si>
    <t>2.</t>
  </si>
  <si>
    <t>3.</t>
  </si>
  <si>
    <t>4.</t>
  </si>
  <si>
    <t>5.</t>
  </si>
  <si>
    <t>kom</t>
  </si>
  <si>
    <t>6.</t>
  </si>
  <si>
    <t>7.</t>
  </si>
  <si>
    <t>8.</t>
  </si>
  <si>
    <t>9.</t>
  </si>
  <si>
    <t>10.</t>
  </si>
  <si>
    <t>11.</t>
  </si>
  <si>
    <t>12.</t>
  </si>
  <si>
    <t>13.</t>
  </si>
  <si>
    <t>14.</t>
  </si>
  <si>
    <t>15.</t>
  </si>
  <si>
    <t>UKUPNO</t>
  </si>
  <si>
    <t>cijevi:</t>
  </si>
  <si>
    <t>m'</t>
  </si>
  <si>
    <t>Obračun po ugrađenom komadu.</t>
  </si>
  <si>
    <t>Obračun po m' ispitanog cjevovoda svih profila.</t>
  </si>
  <si>
    <t>Dezinfekcija potpuno završene vodovodne instalacije</t>
  </si>
  <si>
    <t>s ugrađenim pripadajućim armaturama i slavinama.</t>
  </si>
  <si>
    <t>Dezinfekciju vrši ovlaštena zdravstvena služba i izdaje</t>
  </si>
  <si>
    <t>valjan atest o ispravnosti vode. Izvođač je dužan dati</t>
  </si>
  <si>
    <t>montersku pomoć pri izvođenju ovih radnji. Izvršiti</t>
  </si>
  <si>
    <t>temeljito ispiranje mreže vodom prije dezinfekcije</t>
  </si>
  <si>
    <t xml:space="preserve"> i poslije dezinfekcije, a sve po naputku sanit. tehničara.</t>
  </si>
  <si>
    <t>Obračun po m' montiranog cjevovoda.</t>
  </si>
  <si>
    <t>Ispitivanje izvedene instalacije na nepropusnost</t>
  </si>
  <si>
    <t>i pravilan protok vode, vrši se prije zatvaranja</t>
  </si>
  <si>
    <t>cijevi u rovove i zidove. Poslije završenog uspješnog</t>
  </si>
  <si>
    <t>ispitivanja na svaki otvor privremeno postaviti čep</t>
  </si>
  <si>
    <t>koji će se skinuti pri finoj montaži uređaja.</t>
  </si>
  <si>
    <t>OPĆI UVJETI IZVEDBE</t>
  </si>
  <si>
    <t>17.</t>
  </si>
  <si>
    <t xml:space="preserve">Dobava i montaža zidnog A.O.V. Automatskog </t>
  </si>
  <si>
    <t>Pripomoć monteru kod izrade, montaže i spoja uređaja opreme u prostorijama. Zaračunat montažni pribor i rad. Obračun po izvršenom montiranom uređaju</t>
  </si>
  <si>
    <t>Pripremno – završni radovi, završno čišćenje lokacije odvijanja radova, te transportni i troškovi gradske deponije do 30 km.</t>
  </si>
  <si>
    <t>18.</t>
  </si>
  <si>
    <t>19.</t>
  </si>
  <si>
    <t xml:space="preserve">(u zidu ili podlozi poda izoliraju se s Armstrong –Tubolit SG izolacijske cijevi a pod stropom i u instalacijskim kanalima Armstrong-Armaflex AC izolacijske cijevi). Minimalna debljina izolacije u mm za profile DN 15 mm – DN 40 mm je d=15 mm, za DN 40 mm – DN 65 mm d=25 mm i za DN 65 mm – DN 125 mm je d=30 mm. </t>
  </si>
  <si>
    <t xml:space="preserve">Obračun po komadu (ventil za armature bidea ili umivaonika </t>
  </si>
  <si>
    <t>nisu uračunati, dolaze u kompletu s armaturama).</t>
  </si>
  <si>
    <t>U ovoj stavci su zaračunate i obujmice za pričvršćenje cijevi o zidove i vješaljke za strop koje će se postaviti za DN 15  na razmaku od 1,5 m, pa do 5,0 m za cijevi DN 80 linearno. Zaračunata je i izrada svih utor, šliceva i kanala, proboja kroz zid, AB zid ili ploču od DN 20 do DN 80, l&lt;=20 cm te skupljanje, transport i odvoz otpada nakon radova na gradsku deponiju do 35 km.Obračun po m' montirane cijevi.</t>
  </si>
  <si>
    <t>Ispitivanje vodovodne instalacije na probni tlak od 10 bara u prisustvu nadzornog inženjera i a prije zatvaranja u rovove žljebove i instalacijske kanale. Vršiti parcijalno po granama. Obračunati po dužnom metru montiranog cjevovoda svih profila. O ispitivanju svake grane voditi zapisnik o tlačnoj probi kojeg potpisuje predstavnik izvođača te nadzorni inženjer.</t>
  </si>
  <si>
    <t>Dezinfekciju vršiti hiperkloriranom vodom (30 grama klora po m3 vode) s ispiranjem cjevovoda čistom vodom po završetku dezinfekcije. Obračun po m'.</t>
  </si>
  <si>
    <t>Uzimanje bakterioških uzoraka vode na svakom točećem mjestu u svrhu dobivanja atesta o kvaliteti vode. Voda mora zadovoljiti kvalitetu vode za piće.</t>
  </si>
  <si>
    <t>Nepredviđeni sitni spojni, ovjesni i pričvrsni materijal</t>
  </si>
  <si>
    <t>Obračun po kom.</t>
  </si>
  <si>
    <t>- s potiskivačem od INOX-a</t>
  </si>
  <si>
    <t>Pripomoć monteru kod izrade, montaže i spoja uređaja opreme u prostorijama. Zaračunat montažni pribor i rad. Obračun po izvršenom montiranom uređaju.</t>
  </si>
  <si>
    <t>INVESTITOR:</t>
  </si>
  <si>
    <t>GRAĐEVINA:</t>
  </si>
  <si>
    <t>LOKACIJA:</t>
  </si>
  <si>
    <t>TROŠKOVNIK RADOVA</t>
  </si>
  <si>
    <t>FAZA:</t>
  </si>
  <si>
    <t>GLAVNI PROJEKTANT:</t>
  </si>
  <si>
    <t>PROJEKTANT:</t>
  </si>
  <si>
    <t>OZNAKA PROJEKTA:</t>
  </si>
  <si>
    <t>20.</t>
  </si>
  <si>
    <t>Prije početka rada Izvoditelj treba kontrolirati sve mjere na gradnji za svaki pojedini element te eventualno potrebna usklađenja mjera i oblika dogovoriti s projektantom i nadzornim inženjerom. Prije davanja ponude po ovom troškovniku svi ponuditelji – potencijalni izvoditelji su dužni upoznati objekt koji se uređuje, načinom i mogućnosti pristupa, raspoloživom projektnom dokumentacijom i uvjetima rada, jer se neće zbog uvjeta rada i eventualnih nedostataka projektne dokumentacije priznavati nikakve nadoplate, ili zakašnjenja u dovršenju radova. Ponuditelj je dužan voditi računa da se radovi imaju izvoditi uz postojeće objekte koja su u funkciji i da radovi ne smiju smetati funkcioniranju objekata, pa se smatra da je kod ponude, ponuditelj i te okolnosti uzeo u obzir i dužan je pridržavati se takvog ograničenja u izvođenju. Posebno voditi računa i o sigurnosti djelatnika.</t>
  </si>
  <si>
    <t>- PEHD PE 100 PN 10 63/55,4 SDR 17</t>
  </si>
  <si>
    <t>Izrada snimka stvarno izvedenog stanja instalacija vodovoda, odvodnje i hidrantske mreže objekta. Snimak izvedenog stanja izrađuje i predaje Investitoru, krajnjem korisniku u dva tvrdo uvezana primjerka, odnosno u CD zapisu (*.dwg format zapisa).</t>
  </si>
  <si>
    <t>Nepredviđeni sitni spojni, ovjesni i pričvrsni materijal.</t>
  </si>
  <si>
    <t>Z. O. P.:</t>
  </si>
  <si>
    <t>16.</t>
  </si>
  <si>
    <t>f 15 mm</t>
  </si>
  <si>
    <t>f 20 mm</t>
  </si>
  <si>
    <t>f 25 mm</t>
  </si>
  <si>
    <t>f 32 mm</t>
  </si>
  <si>
    <t>f 40 mm</t>
  </si>
  <si>
    <t>ventil f 15 mm</t>
  </si>
  <si>
    <t>ventil f 20 mm</t>
  </si>
  <si>
    <t>ventil f 25 mm</t>
  </si>
  <si>
    <t>ventil f 32 mm</t>
  </si>
  <si>
    <t>razvodne mreže s ispustom za pražnjenje mreže.</t>
  </si>
  <si>
    <t>- polica za ručnike</t>
  </si>
  <si>
    <t>- za umivaonik</t>
  </si>
  <si>
    <t>- za tuš</t>
  </si>
  <si>
    <t>- držač ručnika zidni, jednostruki linijski, l=40 cm</t>
  </si>
  <si>
    <t>- držač ručnika zidni, jednostruki linijski, l=60 cm</t>
  </si>
  <si>
    <t>- dvostruka zidna vješalica</t>
  </si>
  <si>
    <t>- zidni klizni nosač tuš crijeva</t>
  </si>
  <si>
    <t>(sifon, rešetkica na odvodu, čep i ost.)</t>
  </si>
  <si>
    <t>Nabava, dobava i montaža kvalitetne sanitarne galanterije za kupatila kao linije proizvoda "HATRIA". Svu sanitarnu galanteriju izvođač je dužan dobaviti tek na osnovu prikazanih oglednih primjeraka a na investitoru je da uz pomoć arhitekte napravi izbor željenih modela. U cijenu je uračuna ta dobava, montaža i završno čišćenje:</t>
  </si>
  <si>
    <t>- držač role toalet papira zidni, INOX s poklopcem</t>
  </si>
  <si>
    <t>3. SANITARNI UREĐAJI I OPREMA</t>
  </si>
  <si>
    <t xml:space="preserve">- posuda za otpad INOX, s poklopcem i pedalom, f 200 mm, visine cca 400 mm, s unutarnjom posudom za pražnjenje sadržaja. </t>
  </si>
  <si>
    <t>- wc četka s INOX postoljem</t>
  </si>
  <si>
    <t>PDV 25%</t>
  </si>
  <si>
    <t>- PEHD PE 100 PN 10 75/66 SDR 17</t>
  </si>
  <si>
    <t>minivent DN 50</t>
  </si>
  <si>
    <t>- revizijsko okno 100x60x60 cm svijetlo</t>
  </si>
  <si>
    <t>U cijenu je uključeno završno čišćenje objekta nakon radova te odvoz otpada i šuta na gradsku do 30 km. Obračun po m' ugrađene i montirane cijevi.</t>
  </si>
  <si>
    <t>- za tuš  - termostatska mješalica za ugradnju na zid opremljenom slavinom, ručicom s ugađanjem mlaza te crijevom, svim rozetama, ventilima</t>
  </si>
  <si>
    <t>5. RADOVI UNUTARNJE HIDRANTSKE MREŽE</t>
  </si>
  <si>
    <t>Nabava, dobava, skladištenje te završna montaža i ugradnja pocinčane čelične cijevi prema shemi unutarnje hidrantske mreže u veličinama i količinama kako slijedi.</t>
  </si>
  <si>
    <t>Cijevi se izoliraju izolacijom kao Armstrong, Armaflex, Orioflex ili sl. u spuštenim stropovima i vertikalnim instalacijskim prostorima, kanalima.</t>
  </si>
  <si>
    <t>Nabava, dobava, skladištenje te završna montaža i ugradnja pocinčanih T-komada prema shemi unutarnje hidrantske mreže u veličinama i količinama kako slijedi:</t>
  </si>
  <si>
    <t>Nabava, dobava, skladištenje te završna montaža i ugradnja pocinčane redukcije prema shemi unutarnje hidrantske mreže u veličinama i količinama kako slijedi:</t>
  </si>
  <si>
    <t>Nabava, dobava, skladištenje te završna montaža i ugradnja  koljena 90° prema shemi unutarnje hidrantske mreže u veličinama i količinama kako slijedi:</t>
  </si>
  <si>
    <t>Nabava, dobava, skladištenje te završna montaža i ugradnja pocinčanih kolčaka prema shemi unutarnje hidrantske mreže u veličinama i količinama kako slijedi:</t>
  </si>
  <si>
    <t>Nabava, dobava, skladištenje te završna montaža i ugradnja pocinčanih čepova prema shemi unutarnje hidrantske mreže u veličinama i količinama kako slijedi:</t>
  </si>
  <si>
    <t>Nabava, dobava, skladištenje te završna montaža i ugradnja izolacije pocinčanih cjevovoda kao Armstrong, Armaflex, Orioflex ili sl. u spuštenim stropovima i vertikalnim instalacijskim prostorima, kanalima.</t>
  </si>
  <si>
    <t>Nabava, dobava, skladištenje te završna montaža i ugradnja tipskih zidnih hidrantski ormarića kao proizvod "Pastor", ostakljenih vratašaca te s posebnom pjeskarenom oznakom «H» kompletiran opremom prema propisima: dim. 500x500x140 mm,</t>
  </si>
  <si>
    <t>gibljivi priključak 2", priključni ventil 2", mlaznica sa zasunom 52 mm, trevira tlačna 
cijev promjera 52 mm (L=20 m), univerzalna mlaznica DN 12 mm s zapornim ventilom te priborom za učvršćenje ormarića na zid.</t>
  </si>
  <si>
    <t>Nabava, dobava, priprema materijala te završna ugradnja zavješenjem i učvršćenjem cjevovoda sa potrebnim obujmicama, vijcima i tiplama za učvršćenje na zidove i stropove. Obračun po kg.</t>
  </si>
  <si>
    <t>kg</t>
  </si>
  <si>
    <t>Sitni potrošni i montažni materijal kao što su kudjelja, brtve, proturne cijevi, rozete, vijci, matice, tiple, brusne i rezne ploče, konzole i slično, u količini potrebnoj za montažu do pune funkcionalnosti.</t>
  </si>
  <si>
    <t>Svi građevinski radovi na izradi unutarnje hidrantske mreže uključujući sva probijanje i bušenje rupa prosječne veličine fi 110 mm u zidanim, betonskim i armirano-betonskim zidovima i stropovima objekta prosječne debljine 30 cm,</t>
  </si>
  <si>
    <t>Nacrt dispozicije zidnih hidranata za objekta i zajednički prilaz, u zastakljenim okvirima.</t>
  </si>
  <si>
    <t>Oznake zidnih hidranata u objektu.</t>
  </si>
  <si>
    <t>Ispitivanje montiranog cjevovoda na probni tlak. Tlačnu probu provesti na ispitni tlak od 15 bara. Nakon ispitivanja izraditi zapisnik o tlačnoj probi. Ispitivanje provesti uz nazočnost predstavnika nadzornog inženjera.</t>
  </si>
  <si>
    <t>Dezinfekcija vodovoda. Obračunati po dužnom metru cijevi.</t>
  </si>
  <si>
    <t>Ishođenje potrebnih atesta o funkcionalnosti i ispravnosti vanjske hidrantske mreže u skladu s odredbama posebnih propisa, pravilnika i zakonskih odredbi od strane ovlaštenih firmi</t>
  </si>
  <si>
    <t>5. UKUPNO RADOVI UNUTARNJE HIDRANTSKE MREŽE</t>
  </si>
  <si>
    <t>ventil f 40 mm</t>
  </si>
  <si>
    <t>ventil f 50 mm</t>
  </si>
  <si>
    <t>ventil f 80 mm</t>
  </si>
  <si>
    <t>ventil f 3/8 mm</t>
  </si>
  <si>
    <t>Dobava i montaža kutnog/ravnog ventila</t>
  </si>
  <si>
    <t xml:space="preserve">za kuhinjske uređaje standardne kvalitete. </t>
  </si>
  <si>
    <t>Konačan položaj i broj uskladitis nadzornim inženejrom i glavnim projektantom pri izvedbi radova.</t>
  </si>
  <si>
    <t>f 125 mm</t>
  </si>
  <si>
    <t>Izvedba te kasnije zatvaranje prodora kroz konstruktivne zidove i ploče, te brtvljenje expandirajućom protupožarnom masom nakon ugradnje vodovodnih cijevi te cijevi fekalne odvdnje min. požarne otpornosti 2 h (”limpet” masom ili sl). Otvori su od DN 20 do DN 200 te površine do 0,20 m2. Obračun po kom.</t>
  </si>
  <si>
    <t>Nabva i dobava te ugradnja PEHD cijevi za izvedbu tlačnog voda za pražnjenje separatora ulja i masti te izvedbu tlačnog voda potopne pumpe. Cjevovod se ugrađuje u instalacijski kanal prema projektu. U cijeni je sav rad i materijal na montaži i učvršćenju cjevovoda.</t>
  </si>
  <si>
    <t xml:space="preserve">U cijeni je i Izrada proboja postojećih AB zidova te zidova obloženih lomljenim kamenom u svrhu prolaska cijevi. Prosječna vel proboja je 15x25 cm u zidovima d=25 - 40 cm. Nakon ugradnje cjevovoda prodore sanirat i vratiti u prvobitno stanje lice zida a cijevi u zidu građevine osigurati trajnoelastičnim vodotijesnim materijalom ili tipskim lanačanim gumenim brtavama uz izvedbu prodora bušenjem krunskom pilom, a u zidovima pur pjenom s obradom lica zida ponovno lomljenim kamenom. Cijevi PEHD PE 100 PN 10. Obračun po m' ugrađene cijvi. </t>
  </si>
  <si>
    <t>- umivaonik dim cca 60x45 cm za ugradnju mješalice vode na umivonik, s preljevnim otvorom, za ugradnju na nosivu konstrukciju na gipsanom ili zidanom zidu sa pripadajućom opremom za spoj na sustav odvodnje od prokroma - za odrasle visina ugradnje 80 cm</t>
  </si>
  <si>
    <t>- umivaonik dim cca 55x40 cm za ugradnju mješalice vode na umivonik, s preljevnim otvorom, za ugradnju na nosivu konstrukciju na zidanom zidu sa pripadajućom opremom za spoj na sustav odvodnje od prokroma (sifon, rešetkica na odvodu, čep i ost.) - za djecu vrtića  visina ugradnje 55 cm</t>
  </si>
  <si>
    <t>f 200 mm</t>
  </si>
  <si>
    <t>- HL300 - DN 50</t>
  </si>
  <si>
    <t>Strojni iskop</t>
  </si>
  <si>
    <t>Ručni iskop</t>
  </si>
  <si>
    <t>Vesna Nikolić dipl.ing.arh.</t>
  </si>
  <si>
    <t xml:space="preserve">Izvoditelj je obvezan sve radove po ovoj troškovničkoj dokumentaciji izvesti stručno i kvalitetno pridržavajući se svih dužnosti i obveza iz Zakona o gradnji (N.N. 153/13 20/17), važećih normi, pravilnika i propisa, pravila zanata, tehničke dokumentacije, uputa projektanta i uvjeta Ugovora o građenju. Sve radove po troškovniku i nacrtanoj dokumentaciji Izvoditelj je dužan izvoditi s djetalnicima stručnim i kvalificiranim za odgovarajuću vrstu rada koju izvode. Za specijalizirane poslove za koje se traži visoka kvaliteta izvedbe i gdje se radovi moraju izvoditi po striktnim uputama proizvoditelja, izvršioci posla trebaju biti posebno obučeni i licencirani od proizvoditelja. Ponuditelj je dužan u svim jediničnim cijenama ukalkulirati sav rad potreban za potpuno dovršenje pojedine stavke troškovnika, kao i dobavu cjelokupnog materijala i kompletno čišćenje nakon završetka rada s odvozom otpadnog materijala na gradski deponij. Ukoliko se ne postigne traženi kvalitet i estetski izgled pojedinog dovršenog rada, odnosno elemenata, takvi elementi moraju se srušiti i ponovno izraditi na teret Izvoditelja. </t>
  </si>
  <si>
    <t>GRAD DUBROVNIK</t>
  </si>
  <si>
    <t>OIB:21712494719</t>
  </si>
  <si>
    <t>Pred Dvorom 1, 20000 Dubrovnik</t>
  </si>
  <si>
    <t>PUT NA MORE /ADAPTACIJA/</t>
  </si>
  <si>
    <t>DJEČJI VRTIĆ</t>
  </si>
  <si>
    <t>čest. zgr. 92/7 na čest. zem. 836/1, 836/2, 836/3,</t>
  </si>
  <si>
    <t>835/1, 835/2 i 836/4 sve k.o. Mokošica</t>
  </si>
  <si>
    <t>I HIDRANTSKE MREŽE</t>
  </si>
  <si>
    <t>TD 04/18-IP</t>
  </si>
  <si>
    <t>Vesna Nikolić, dipl.inž.arh.</t>
  </si>
  <si>
    <t>Dubrovnik, svibanj 2018.</t>
  </si>
  <si>
    <t>Izradila:</t>
  </si>
  <si>
    <t>Ručna demontaža i skidanje postojeće sanitarne opreme i instalacija te odvoz i zbrinjavanje u ovlaštenoj deponiji po izboru izvođača. U cijeni je demontaža, utovar, odvoz do 40 km, naknada za zbrinjavenje a sve u svrhu izvedbe instalacija vodovoda i odvodnje. Obračun po komplet građevini sa svim instalacijama vodovod, odvodnje u svim prostorijama.</t>
  </si>
  <si>
    <t>demontaža . Utovar, odvoz i zbrinjavanje</t>
  </si>
  <si>
    <t>detekcija instalacija priključka na vodoopskrbu</t>
  </si>
  <si>
    <t>detekcija postojeće sabirne jame</t>
  </si>
  <si>
    <t>ispumpavanje i zbrinjavanje sadržaja sabirne jame</t>
  </si>
  <si>
    <t>Detekcija postojećih instalacija priključka na javnu vodoopskrbu i detekcija postojeće sabirne jame s utvrđivanjem postojećeg stanja uz ispumpavanje prijenosnom pumpom u specijelno vozilo te zbrinjavanje u ovlaštenoj tvrtci. Obračun po komplet obavljenim aktivnostima. Ukoliko nadzorni inženjer utvrdi da postojeća sabirna jama odgovoara novoj namjeni potrebno je preprojektirati detalj spoja.</t>
  </si>
  <si>
    <t>Dobava i montaža cijevi od polipropilena «aguatherm» koje po kakvoći i dimenzijama odgovaraju svim zahtjevima prema DIN 8077 i DIN 8078, a spojevi cijevi i dijelovi za cjevovode od polipropilena pod pritiskom prema DIN 16962, s fitinzima i armaturom, za izradu glavnih dovoda, vertikala te kuhinjskog razvoda instalacija tople, hladne i cirkulacijske vode a fazonski komadi – fitinzi su uračunati po m' montiranog cjevovoda a mjeri se osovinski. Zaračunata je izolacija cijevi sve u m' cjevovoda. Cijevi u vanjskom terenu izolirati dekorodal trakom a u žljebovima i na vidnim mjestima navlakama "Amstrong"</t>
  </si>
  <si>
    <t>kratko vreteno ¾”, metalna kromirana kapa i metalna kromirana rozeta s obostranim narezom standardne kvalitete.  Ventil s niklovanom kapicom i rozetom.</t>
  </si>
  <si>
    <t xml:space="preserve">Tehničke karakteristike
• Max. radna temperatura: 100 °C
• Max. radni tlak: 16 bar
• Područje podešavanja: 38÷60 °C
• Preciznost podešavanja: 1 °C
• Točnost: ±1 °C
• Voštani uložak
• Ručica za podešavanje sa zaštitom od lakog okretanja
• Zadovoljava zahtjeve A.S.S.E.1017 
</t>
  </si>
  <si>
    <t>Obračun po komadu a u cijeni je sav rad na ugradnji i podešavanju te puštanju u upotrebu.</t>
  </si>
  <si>
    <t>Dobava i montaža kontrolnih ormarića s vratašcima od inoxa  s okvirom i bravicom za prilaz ventilima ogranaka i ugradnju miš ventila..</t>
  </si>
  <si>
    <t>25*25/10-15 cm</t>
  </si>
  <si>
    <t>30*25/10-15 cm (ugradnja termoregulacijskog ventila)</t>
  </si>
  <si>
    <t>Nabav, doprema i ugradnja WC konzolnog elementa po tehničkom karakteristikama kao GEBERIT Duofix tanki, WC UP720 montažni nosivi element za konzolni WC s ugradbenim vodokotlićem, čeono aktiviranje. Ugradbeni vodokotlić sa 2-količinskom tehnikom ispiranja. Velika količina ispiranja: 6 ili 9 l, tvornički namješteno na 6 l, mala količina ispiranja tvornički namješteno na 3 l (Geberit art 111.726.00.1). Instalacijski element samonosiv za ugradnju u suhomontažnu zidnu ili predzidnu konstrukciju obloženu gipskartonskim pločama, komplet s integriranim kutnim ventilom priključka vode ½", niskošumnim uljevnim ventilom, odvodnim koljenom d90/110 mm sa zvučno izoliranom ubujmicom, spojnim komadom za WC školjku s brtvenim manžetama i setom zvučne izolacije, vijcima za učvršćenje keramike i svim potrebnim priborom za ugradnju prema uputama proizvođača</t>
  </si>
  <si>
    <t>Nabav, doprema i ugradnja predgotovljenog  elementa po tehničkom karakteristikama kao GEBERIT montažni element za montažu umivaonika/tuša/bide za ugradnju u zid od opeke ili betona (Geberit Duofix art 111.776.00.1 montažna ploča za armature). Zvučno izolirano, 2 priključka 1/2" s svim pričvrsnim materijalom. Obračun po kom.</t>
  </si>
  <si>
    <t>- vodomjerni priključak DN 25 mm</t>
  </si>
  <si>
    <t>- komplet</t>
  </si>
  <si>
    <t>Spajanje novoizgrađenog internih instalacija vodovoda na postojeću javnu vodovodnu mrežu preko vodomjera u vodomjernom oknu uz izvedbu priključnog cjevovoda. U radovima izvedbe je uključeno ishođenje svih dozvola za prekop ulice, svi građevinski te instalaterski radovi. Profil priključnog cjevovoda je DN 40 mm. Spajanje izvodi lokalno komunalno poduzeće o trošku izvođača radova. U cijenu radova uračunat je sav potrebni spojni materijal te armature i fazonski komadi koje osigurava izvođač radova. Obračun po kom. prespajanja.</t>
  </si>
  <si>
    <t>- vodomjerni priključak DN 40 mm</t>
  </si>
  <si>
    <t>21.</t>
  </si>
  <si>
    <t>Nabava, dobava, spravljanje i ugradnja betona MB 30 za izradu vodomjernog okna. U cijenu su uključeni zemljani radovi iskopa, uključena sva potrebna oplata, armatura (dvostrano Q196 za zidove i temeljnu ploču, gornja ploča dvostrano Q385+6 fi 12 oko otvora u gornjoj i donjoj zoni), beton te svi radovi na ugradnji materijala, izradi spoja s dolaznim i odlaznim cijevima u oknu ugradnja kanalskog poklopca 60x60/5 t cm. Svijetle dimenzije okna za dva mjerila DN 25 i DN 40 mm su 100x150x100 cm s debljinom vodonepropusne stijenke od 15 cm. Obračun po kom izvedenog okna komplet..</t>
  </si>
  <si>
    <t>22.</t>
  </si>
  <si>
    <t>Dobava i montaža reducir ventila s manometrom kao tip Braukman. U cijeni je uključena nabava, montaža te podešavanje izlazne vrijednosti tlaka. Ventil se ugrađuje izvan vodomjernof okna  u zasebnom oknu ili ormariću u zidu).  Obračun po komadu s uključenom izvedbom ormarića 30/30/15 cm s bravicom komplet od INOX-a..</t>
  </si>
  <si>
    <t>Nabavka i montaža kvalitetne sanitarne opreme i uređaja po tehničkom karakteristikama kao proizvod "HATRIA". Sve sanitarne uređaje i opremu izvođač je dužan dobaviti tek na osnovu prikazanih oglednih primjeraka. Sanitarni uređaji moraju biti odabrani prije montaže instalacija vodovoda i odvodnje kako bi se priključci uređaja izveli a na investitoru je da uz pomoć arhitekte napravi izbor željenih modela. U cijenu je uračuna ta dobava, montaža i puštanje u probni rad uključujući i sve potrebne građevinske i instalaterske radove na ugradnji te ugradnji  expandirajuće protupožarne brtve vatrootpornosti 2h na njestu prodora kroz požarni sektor.</t>
  </si>
  <si>
    <t>- WC školjka - sa stražnjim horizontalnim izljevom prema zidu, kao tip «baltik» ovješena na montažni element za konzolni WC s ugradbenim vodokotlićem (po tehničkom karakteristikama kao GEBERIT), s wc daskom s usporivačem.- za odrasle.</t>
  </si>
  <si>
    <t>- WC školjka - sa stražnjim horizontalnim izljevom prema zidu, kao tip «baltik» ovješena na montažni element za konzolni WC s ugradbenim vodokotlićem (po tehničkom karakteristikama kao GEBERIT), s wc daskom s usporivačem -za djecu vrtića  vis. 32 cm.</t>
  </si>
  <si>
    <t>- WC školjka - sa stražnjim horizontalnim izljevom prema zidu, kao tip «baltik» ovješena na montažni element za konzolni WC s ugradbenim vodokotlićem (po tehničkom karakteristikama kao GEBERIT), s wc daskom s usporivačem -za djecujaslica  vis. 30 cm.</t>
  </si>
  <si>
    <t>- umivaonik dim cca 50x40 cm za ugradnju mješalice vode na umivonik, s preljevnim otvorom, za ugradnju na nosivu konstrukciju na zidanom zidu sa pripadajućom opremom za spoj na sustav odvodnje od prokroma (sifon, rešetkica na odvodu, čep i ost.) - za djecu jaslica  visina ugradnje 40 cm</t>
  </si>
  <si>
    <t>- tuš s postoljem do 50 mm, dim 80x100 cm s kliznom zavjesom i Inox vodilicom iste dim 150x195 cm  visine  sa pripadajućom opremom za spoj na sustav odvodnje (sifon, rešetkica na odvodu, čep i ost.)</t>
  </si>
  <si>
    <t>Dobava i montaža termostatskog miješajućeg ventila za instalaciju na sustav potrošne tople vode sa svrhom uštede toplinske energije i zaštitu od opeklina zbog visoke temperature vode.  Područje podešavanja: 38÷60 °C. Ventil se ugrađuje u zidni ormarić na izlazi iz EGV za kompletnu sanitarnu prostoriju koje koriste djeca, sa svim rozetama, ventilima.</t>
  </si>
  <si>
    <t>- za umivaonik - dvoručna slavina (za odrasle), sa srednje dugom cijevi do sredine umivaonika, opremljena perlatorom, s visinom cijevi iznad gornjeg ruba umivaonika cca 20 cm. U cijeni su svi kutni ventili, fleksibilne cijevi, rozete, podizači izljeva.</t>
  </si>
  <si>
    <t>- za umivaonik - jednoručna slavina (djeca), sa srednje dugom cijevi do sredine umivaonika, opremljena perlatorom, s visinom cijevi iznad gornjeg ruba umivaonika cca 20 cm. U cijeni su svi kutni ventili, fleksibilne cijevi, rozete, podizači izljeva.</t>
  </si>
  <si>
    <t>- ogledalo dim 200x90 cm, kvalitetno kristalno dmin=5 mm, vodootporno s okvirom i etažerom</t>
  </si>
  <si>
    <t>- ogledalo dim 160x90 cm, kvalitetno kristalno dmin=5 mm, vodootporno s okvirom i etažerom</t>
  </si>
  <si>
    <t>- elektični bojler s emajlinarim kotlom 50l, 1,5 kW, s keramičkim grijačem, uključujući sigurnosni ventil i nosače - Horizontalni</t>
  </si>
  <si>
    <t>- elektični bojler s s emajlinarim kotlom  10l, 0,5 kW, s keramičkim grijačem uključujući sigurnosni ventil i nosače</t>
  </si>
  <si>
    <t>- držač role toalet papira zidni široki za ruke s INOX s poklopcem (za jaslice)</t>
  </si>
  <si>
    <r>
      <t>Dobava i montaža Easy Cut držača papirnatih rola za brisanje ruku. Papirnata rola treba da se automatski siječe u odgovarajuće uporabne cjeline. Dužina role papira cca 160 m dugo B 320 x H 405 x T 224 mm (za vrtić i odrasle)</t>
    </r>
    <r>
      <rPr>
        <sz val="10"/>
        <rFont val="Arial"/>
        <family val="2"/>
      </rPr>
      <t>.</t>
    </r>
  </si>
  <si>
    <t>Dobava plastičnih PP višeslojnih kanalizacionih cijevi minimalne klase čvrstoće SN8 i spojnih elemenata  (po tehničkim karakteristikama kao PIPELIFE Master 3). Sustav cijev/brtva mora izdržati radnu temeperaturu od 95°C te udarnu od 110°C prilkom  procesa odčepljivanja/čišćenja  kanalizacisjskog sustava. Po m’ cijevi obračuanti obujmice i sav ostali materijal za pričvršćenja vješanje cijevnog sustava. Ugradnja za fekalnu odvodnju iz glavne i pomoćne kuhinje (radi povićane temperaturna otpornosat), te na mjestima ugradnja u estrih i usvim zonama bez zahtijeva niskošumnosti.</t>
  </si>
  <si>
    <t>Dobava plastičnih PP jednoslojnih niskošuminh kanalizacionih cijevi ifitnga  (po tehničkim karakteristikama kao PIPELIFE Master 3).  Nivo niskošumnost cijevnog sutava mora biti u skladu DIN 4109. Međusobni spoj cijevi treba izvesti  uz pomoć kompezacijskh spojnica a cijevu učvrstiti klasičnim obujnicama za kanalizacijske cijevi. Cijevni sustav mora imati dijagram koji pokazuje nivoa buke za razne protoke u ovisnosti o spec.masi zida na koje se cijev  pričvršćuje kako bi se predvidio nivo buke za razne uvijete montaže. Po m’ cijevi obračuanti i sve kompezacijske spojnice,obujmice i sav ostali materijal za pričvršćenja vješanje cijevnog sustava.Ugradnja u sve sobe i ostale prostore u zoni niskošumnosti te sve vertikla fekalne i oborinske odvodnje.</t>
  </si>
  <si>
    <t>Dobava, prijenos i montaža polipropilenske (PP) troslojne glatke punostijene kanalizacijske cijevi, minimalne klase čvrstoće SN8. Cijevi trebaju imati tri sloja (vanjski, središnji i unutrašnji), te biti duljine do  6 [m] (po tehničkim karakteristikama kao Pipelife Master ili vargokal 3S ). Slojevi trebaju osiguravati visoku tvrdoću gornje površine, visoku otpornost na udarce i pri niskim temperaturama (ispod -10 [°C]), visoku termičku i kemijsku otpornost, te visoku otpornost na habanje. Cijevi se polažu na pješčanu posteljicu sukladno naputcima proizvođača, te se spajaju pomoću integriranih utičnih kolčaka s uloženim brtvenim prstenom od sintetičkog kaučuka. Cijev mora ležati na posteljici jednoliko cijelom dužinom. Spajanje cijevi izvesti tipskim spojnicama po m' cijevi obračunati spajanja cijevi, fazonske komade te učvršćenje cijevi. Cijevi položene u teren.</t>
  </si>
  <si>
    <t>Strojno/ručni iskop jame te izrada AB revizijskog  okna za fekalnu odvodnju prosječnih svijetlih dim (90-100 cm)x60x60cm zidova i ploče d=15 cm, beton C25/30, betonski čelik Q196, 100 kg/m3 betona. U cijeni je sav rad, iskop i zatrpavanje, građevinski materijal, plinotijesni poklopac klase nosivosti B 125, materijal INOX 394, svijetli otvor 60x60 cm, te sva prespajanja na ulazu i izlazu cijevi i izrada kinete. Obračun po ugrađenom komadu.</t>
  </si>
  <si>
    <t>Strojno/ručni iskop jame te izrada AB revizijskog  okna s talažnikom za oborinsku odvodnju prosječnih svijetlih dim (90-100 cm)x60x60cm zidova i ploče d=15 cm, beton C25/30, betonski čelik Q196, 100 kg/m3 betona. U cijeni je sav rad, iskop i zatrpavanje, građevinski materijal, plinotijesni poklopac klase nosivosti B125, materijal INOX 394, svijetli otvor 50x50 cm, B125 te sva prespajanja na ulazu i izlazu cijevi i izrada kinete. Obračun po ugrađenom komadu.</t>
  </si>
  <si>
    <t>- revizijsko okno 100x50x50 cm svijetlo</t>
  </si>
  <si>
    <t xml:space="preserve"> - poklopac plinotijesan, za ispunu podlogom poda /nogostupa nehrđajući čelik 50x50 cm, klase nosivosti B 125</t>
  </si>
  <si>
    <t xml:space="preserve"> - poklopac plinotijesan, za ispunu podlogom poda /nogostupa nehrđajući čelik 60x60 cm, klase nosivosti B 125</t>
  </si>
  <si>
    <t>- HL0138.2E - DN 32</t>
  </si>
  <si>
    <t>Dobava i montaža podnog slivnika-sifona s izljevom f 32 - f 50 mm za ugradnju na strop ili neku drugu podlogu i montažu spoja na cjevovod u podlozi. Ventili opremljeni nepovratnom zaklopkom po tehničkim karakteristikama kao proizvodi HL. Obračin po komadu ugradnje uključujući i sve potrebne građevinske i instalaterske radove na ugradnji te ugradnji  expandirajuće protupožarne brtve vatrootpornosti 2h na njestu prodora kroz požarni sektor.</t>
  </si>
  <si>
    <r>
      <t xml:space="preserve">Nabava i dobava, te ugradnja po tehničkim karakteristikama kao Pipelife Stormbox, HAURATON Recyfix DRAINBLOC drenažnih blokova za upojni bunar crne od PP-polipropilena, volumen </t>
    </r>
    <r>
      <rPr>
        <b/>
        <sz val="10"/>
        <rFont val="Arial"/>
        <family val="2"/>
        <charset val="238"/>
      </rPr>
      <t xml:space="preserve">1000 </t>
    </r>
    <r>
      <rPr>
        <sz val="10"/>
        <rFont val="Arial"/>
        <family val="2"/>
        <charset val="238"/>
      </rPr>
      <t>l, kapaciteta više od 90% (dužina 1200 mm, širina 800 mm, visina 330 mm). Može se ugraditi i na područja za laki promet. Obračun po kom uključujući sav rad i materijal za volumen od 1000 lit  do + 10%. Stavka troškovnika je za izvedbu dva upojna bunara.</t>
    </r>
  </si>
  <si>
    <t>Nabava i dobava, te ugradnja spojnih adaptera po tehničkim karakteristikama kao za Recyfix Drainbloc ili Piplife Strombox, od PP-polipropilena, sprečava klizanje drenažnih blokova, visina 100 mm. Obračun po kom uključujući sav rad i materijal. Stavka troškovnika je za izvedbu dva upojna bunara.</t>
  </si>
  <si>
    <t>Nabava i dobava, te ugradnja geotekstila za umotavanje Drainbloc-a bijeli, GRK 3, 200 g/m2, rola dužine 100 m i širine 4 m. Obračun po m2 uključujući sav rad i materijal. Stavka troškovnika je za izvedbu dva upojna bunara.</t>
  </si>
  <si>
    <t xml:space="preserve">Iskop jame za izradu upojnog bunara prosječnih svijetlih dim 300x200x200cm prema projektu. U cijeni je sav rad, materijal te sva prespajanja, zatrpavanje upojnih elemenata  krupnim šljunkom ili šakavcem 30-80 mm, ugradnja tampona nakon prethodnih stavki te sav potrebni rad na dovođenju u prethodno stanje pozicije upojnog bunara.  </t>
  </si>
  <si>
    <t>beton C 25/30</t>
  </si>
  <si>
    <t>betonsko željezo</t>
  </si>
  <si>
    <t>Strojni iskop s utovarom i odvozom na deponiju do 35 km (uračunata naknada za deponiju) jame za izradu sabirne jame prosječnih svijetlih dim iskopa 670x400x350 cm u B kategoriji tla uz prisustvo podzemne vode i njeno crpljenje. Iskop se predviđa pretežito strojni 95% i dijelom ručni 5%. U cijeni je sav rad, strojevi i ostala potrebna oprema i alati. U cijenu je uračunato i zasipavanje sabirne jame nakon izgradnja zamjenskim materijalom. Obračun po m3 iskopanog materijala.</t>
  </si>
  <si>
    <t>Zasipavanje zamjenskim materijalom</t>
  </si>
  <si>
    <t xml:space="preserve">Nabava i dobava te ugradnja prefabriciranih PVC cijevi i fazona za izvedbu preljeva u komorama sabirne jame. U cijeni je uključen sav materijal i rad na montaži u oplati te sva spajanja nakon skidanja oplate. </t>
  </si>
  <si>
    <r>
      <t xml:space="preserve">Obračun po m' ugrađenih cijevi i fazona </t>
    </r>
    <r>
      <rPr>
        <sz val="10"/>
        <rFont val="Symbol"/>
        <family val="1"/>
        <charset val="2"/>
      </rPr>
      <t xml:space="preserve">f </t>
    </r>
    <r>
      <rPr>
        <sz val="10"/>
        <rFont val="Arial"/>
        <family val="2"/>
        <charset val="238"/>
      </rPr>
      <t>110 mm</t>
    </r>
  </si>
  <si>
    <t>Dobava i montaža tipskog INOX poklopca dim. 600x600 cm, za ispunu, klase nosivosti B125 mm za laki promet. Obračin po komadu ugradnje uključujući i sve potrebne građevinske i instalaterske radove na ugradnji te izvedbi ispune sukladno završno uređenoj podlozi lokacije ugradnje. Tehničke karakteristike poklpca kao HAGODECK TipBVE-GD 66 automatic- svijetle dimenzije prolaza min. 60x60 cm, INOX</t>
  </si>
  <si>
    <t>Dobava, prijenos i montaža INOX odzračnika u sabirnoj jami. Odzračnici DN 50 mm, tmin= 4 mm,  s rešetkom i mesinganom mrežom komaricom na vrhu za sprečavanje ulaska insekata i životinja. Odzračnik iznad tla min 300 cm, povezan na uzemljenje. Obračun komplet po izvedenom odzračniku (cijevi i fazona f 50 mm l=3 m)</t>
  </si>
  <si>
    <t>23.</t>
  </si>
  <si>
    <t>Nabava, dobava te probni rad prijenosne crpke za fekalnu otpadnu vodu. Crpka je namijenjena za ispumpavanje sadržaja sabirne jame u specijalno vozilo.</t>
  </si>
  <si>
    <t>Nabava, dobava priključne i manipulativne opreme za rad prijenosne crpke za fekalnu otpadnu vodu. Crpka je namijenjena za ispumpavanje sadržaja sabirne jame u specijalno vozilo. Obračun po komplet nabavljenoj i ugrađenoj opremi.</t>
  </si>
  <si>
    <t>CHAIN (Lanac) KIT 4X12-5M-200KG</t>
  </si>
  <si>
    <t>Ama-Porter 5 02 NE, motorna potopna crpka po tehničkim karakteristikama kao KSB podvodni crpni agregat za fekalnu vodu Ama-Porter u izvedbi od sivog lijeva kao uspravni potopni blok agregat, jednostupanjski, s jednofaznim izmjenicnim motorom prema VDE smjernicama.
Toplinska zaštita namotaja putem bimetalne sklopke, 9 m prikljucni kabel (Euro utikac), s hermeticki zalivenom
kabelskom uvodnicom . Sa strane pogonskog tocka: Klizna prstenasta brtva u obliku mijeha napravljena od silikonskog karbida. Sa strane motora: brtveni prsten osovine i uljni spremnik koji se ne mora održavati s parafinskim uljem koji nije štetan za okoliš.
Ama-Porter 5 02 NE</t>
  </si>
  <si>
    <t>KIT ACCESSORIES AMA PORTER 502 PORTABLE</t>
  </si>
  <si>
    <t>PEHD PE 80 S 6,3 SDR 13,6 75x5,6 mm, l= 4 m</t>
  </si>
  <si>
    <t>EL. KOLJENO D75/90°, SDR11</t>
  </si>
  <si>
    <t>PRIJELAZ PE/MJED, 63/MS R2", SDR11</t>
  </si>
  <si>
    <t>EL. REDUKCIJA KIT, D75/63, SDR11</t>
  </si>
  <si>
    <t>Storz spojnicom DN 50 mm s unutarnjim navojem</t>
  </si>
  <si>
    <t>Hidrantsko crijevo L=15 m, min. tež.g/m: 240g, PN 15 bara</t>
  </si>
  <si>
    <t>Vrsta struje jednofazni (1~)
Namotaj motora 230 V
Proizvodac motora KSB
Duljina kabela 9,00 m
Tip montiranja Vertikalno
Težina 22 kg</t>
  </si>
  <si>
    <t>Zapreminski protok 4,16 l/s
Visina dizanja  8,55 m
Nacin montaže prenosiv
Dubina ugradnje 4,50 m
slobodni prolaz do 43,0 mm
Tlacni prikljucak nazivni  tlak PN 6
Nominalni promjer tlacne prirubnice DN 50
Frekvencija 50 Hz
Izmjereni napon 230 V
Elektricna prikljucna snaga  P1 1,80 kW
Izmjerena snaga motora P2 1,10 kW
Maksimalna nazivna struja 8,2 A
Broj okretaja 2900 rpm
Broj polova motora 2
Izolacija motora F prema IEC 34-1
Mehanicka zaštita motora IP 68
Vrsta ukljucivanja Direktno ukljucivanje</t>
  </si>
  <si>
    <r>
      <t xml:space="preserve">Nabava, dobava, spravljanje i ugradnja betona C25/30 za izradu sabirne jame. U cijenu je uključena sva potrebna armatura (dvostrano Q335 za zidove i temeljnu ploču, gornja ploča dvostrano Q385 + 8 </t>
    </r>
    <r>
      <rPr>
        <sz val="10"/>
        <rFont val="Symbol"/>
        <family val="1"/>
        <charset val="2"/>
      </rPr>
      <t>f</t>
    </r>
    <r>
      <rPr>
        <sz val="10"/>
        <rFont val="Arial"/>
        <family val="2"/>
        <charset val="238"/>
      </rPr>
      <t xml:space="preserve"> 12 oko otvora u gornjoj i donjoj zoni), oplata, beton te svi radovi na ugradnji materijala, izradi spoja s dolaznim i odlaznim cijevima u oknu te izrada ili dobava te ugradnja plinotijesnog kanalskog poklopca. Svijetle dimenzije sabirne jame 6,0x3,3x3,25 m su prema projekt s debljinom vodonepropusne stijenke zidova od od 15 cm. Obračun po m3 ugrađenog betona i kg ugrađenog željeza.</t>
    </r>
  </si>
  <si>
    <t>24.</t>
  </si>
  <si>
    <t>25.</t>
  </si>
  <si>
    <t>26.</t>
  </si>
  <si>
    <t>5 UKUPNO UNUTARNJE HIDRANTSKE MREŽE</t>
  </si>
  <si>
    <t>f 50/40 mm</t>
  </si>
  <si>
    <t>Nabava, dobava, skladištenje te završna montaža i ugradnja pocinčana nazuvica/nipel prema shemi unutarnje hidrantske mreže u veličinama i količinama kako slijedi:</t>
  </si>
  <si>
    <t>Obračun po  izvedenom upojnom bunaru komplet.</t>
  </si>
  <si>
    <t>Nabava, dobava i ugradnja mastolova po tehničkim karakteristikama i dimenzijama za ugradnju ispod kuhinjskog elementa - sudopera ka proizvod REDI- DEG.FAMILY 50 veličina 0,1 l/s  43x43 cm.U cijeni je sav rad, spojni materijal te mastolov. Obračun po kom.</t>
  </si>
  <si>
    <t>27.</t>
  </si>
</sst>
</file>

<file path=xl/styles.xml><?xml version="1.0" encoding="utf-8"?>
<styleSheet xmlns="http://schemas.openxmlformats.org/spreadsheetml/2006/main">
  <numFmts count="1">
    <numFmt numFmtId="164" formatCode="#,##0.00\ &quot;kn&quot;"/>
  </numFmts>
  <fonts count="20">
    <font>
      <sz val="10"/>
      <name val="Arial"/>
      <charset val="238"/>
    </font>
    <font>
      <sz val="10"/>
      <name val="Arial"/>
      <family val="2"/>
    </font>
    <font>
      <b/>
      <sz val="12"/>
      <name val="Arial"/>
      <family val="2"/>
      <charset val="238"/>
    </font>
    <font>
      <sz val="12"/>
      <name val="Arial"/>
      <family val="2"/>
      <charset val="238"/>
    </font>
    <font>
      <b/>
      <sz val="16"/>
      <name val="Arial"/>
      <family val="2"/>
    </font>
    <font>
      <sz val="10"/>
      <name val="Arial"/>
      <family val="2"/>
      <charset val="238"/>
    </font>
    <font>
      <b/>
      <sz val="14"/>
      <name val="Arial"/>
      <family val="2"/>
      <charset val="238"/>
    </font>
    <font>
      <b/>
      <sz val="12"/>
      <color indexed="8"/>
      <name val="Arial"/>
      <family val="2"/>
      <charset val="238"/>
    </font>
    <font>
      <sz val="12"/>
      <name val="Arial"/>
      <family val="2"/>
    </font>
    <font>
      <sz val="8"/>
      <name val="Arial"/>
      <family val="2"/>
    </font>
    <font>
      <sz val="10"/>
      <name val="Arial"/>
      <family val="2"/>
    </font>
    <font>
      <sz val="10"/>
      <name val="Symbol"/>
      <family val="1"/>
      <charset val="2"/>
    </font>
    <font>
      <sz val="10"/>
      <name val="Arial CE"/>
      <family val="2"/>
      <charset val="238"/>
    </font>
    <font>
      <b/>
      <sz val="10"/>
      <name val="Arial"/>
      <family val="2"/>
      <charset val="238"/>
    </font>
    <font>
      <sz val="11"/>
      <name val="Arial (WE)"/>
      <family val="2"/>
      <charset val="238"/>
    </font>
    <font>
      <sz val="10"/>
      <name val="Arial"/>
      <charset val="238"/>
    </font>
    <font>
      <sz val="10"/>
      <color rgb="FFFF0000"/>
      <name val="Arial"/>
      <family val="2"/>
      <charset val="238"/>
    </font>
    <font>
      <sz val="10"/>
      <color indexed="12"/>
      <name val="Arial"/>
      <family val="2"/>
    </font>
    <font>
      <sz val="6"/>
      <name val="Arial"/>
      <family val="2"/>
      <charset val="238"/>
    </font>
    <font>
      <sz val="10"/>
      <color theme="0"/>
      <name val="Arial"/>
      <family val="2"/>
      <charset val="238"/>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bottom style="thick">
        <color indexed="64"/>
      </bottom>
      <diagonal/>
    </border>
    <border>
      <left/>
      <right/>
      <top/>
      <bottom style="thick">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ont="0" applyFill="0" applyBorder="0" applyAlignment="0" applyProtection="0">
      <alignment vertical="top"/>
    </xf>
  </cellStyleXfs>
  <cellXfs count="185">
    <xf numFmtId="0" fontId="0" fillId="0" borderId="0" xfId="0"/>
    <xf numFmtId="0" fontId="5" fillId="2" borderId="0" xfId="0" applyFont="1" applyFill="1" applyAlignment="1">
      <alignment horizontal="left" vertical="center"/>
    </xf>
    <xf numFmtId="49" fontId="5" fillId="2" borderId="0" xfId="0" applyNumberFormat="1" applyFont="1" applyFill="1" applyAlignment="1">
      <alignment horizontal="left" vertical="center"/>
    </xf>
    <xf numFmtId="49" fontId="6" fillId="2" borderId="1" xfId="0" applyNumberFormat="1" applyFont="1" applyFill="1" applyBorder="1" applyAlignment="1">
      <alignment vertical="center"/>
    </xf>
    <xf numFmtId="0" fontId="2" fillId="2" borderId="0" xfId="0" applyFont="1" applyFill="1" applyAlignment="1">
      <alignment vertical="center"/>
    </xf>
    <xf numFmtId="0" fontId="2" fillId="2" borderId="0" xfId="0" applyFont="1" applyFill="1" applyAlignment="1">
      <alignment horizontal="right" vertical="center"/>
    </xf>
    <xf numFmtId="0" fontId="8" fillId="2" borderId="0" xfId="0" applyFont="1" applyFill="1"/>
    <xf numFmtId="0" fontId="0" fillId="2" borderId="0" xfId="0" applyFill="1"/>
    <xf numFmtId="0" fontId="2" fillId="2" borderId="0" xfId="0" applyFont="1" applyFill="1"/>
    <xf numFmtId="0" fontId="7" fillId="2" borderId="0" xfId="0" applyFont="1" applyFill="1"/>
    <xf numFmtId="0" fontId="4" fillId="2" borderId="0" xfId="0" applyFont="1" applyFill="1"/>
    <xf numFmtId="0" fontId="0" fillId="2" borderId="0" xfId="0" applyFill="1" applyAlignment="1"/>
    <xf numFmtId="0" fontId="3" fillId="2" borderId="0" xfId="0" applyFont="1" applyFill="1" applyAlignment="1">
      <alignment horizontal="left"/>
    </xf>
    <xf numFmtId="0" fontId="3" fillId="2" borderId="0" xfId="0" applyFont="1" applyFill="1" applyAlignment="1"/>
    <xf numFmtId="49" fontId="5" fillId="2" borderId="0" xfId="0" applyNumberFormat="1" applyFont="1" applyFill="1" applyAlignment="1">
      <alignment vertical="center"/>
    </xf>
    <xf numFmtId="0" fontId="5" fillId="2" borderId="0" xfId="0" applyFont="1" applyFill="1" applyAlignment="1">
      <alignment horizontal="right" vertical="center"/>
    </xf>
    <xf numFmtId="0" fontId="5" fillId="2" borderId="0" xfId="0" applyFont="1" applyFill="1" applyAlignment="1">
      <alignment vertical="center"/>
    </xf>
    <xf numFmtId="4" fontId="5" fillId="2" borderId="0" xfId="0" applyNumberFormat="1" applyFont="1" applyFill="1" applyAlignment="1">
      <alignment vertical="center"/>
    </xf>
    <xf numFmtId="49" fontId="5" fillId="2" borderId="2" xfId="0" applyNumberFormat="1" applyFont="1" applyFill="1" applyBorder="1" applyAlignment="1">
      <alignment vertical="center"/>
    </xf>
    <xf numFmtId="0" fontId="5" fillId="2" borderId="2" xfId="0" applyFont="1" applyFill="1" applyBorder="1" applyAlignment="1">
      <alignment horizontal="right" vertical="center"/>
    </xf>
    <xf numFmtId="0" fontId="5" fillId="2" borderId="2" xfId="0" applyFont="1" applyFill="1" applyBorder="1" applyAlignment="1">
      <alignment vertical="center"/>
    </xf>
    <xf numFmtId="4" fontId="5" fillId="2" borderId="3" xfId="0" applyNumberFormat="1" applyFont="1" applyFill="1" applyBorder="1" applyAlignment="1">
      <alignment vertical="center"/>
    </xf>
    <xf numFmtId="0" fontId="5" fillId="2" borderId="0" xfId="0" applyFont="1" applyFill="1" applyAlignment="1">
      <alignment horizontal="justify" vertical="center" wrapText="1"/>
    </xf>
    <xf numFmtId="4" fontId="5" fillId="2" borderId="0" xfId="0" applyNumberFormat="1" applyFont="1" applyFill="1" applyAlignment="1">
      <alignment horizontal="right" vertical="center"/>
    </xf>
    <xf numFmtId="4" fontId="5" fillId="2" borderId="4" xfId="0" applyNumberFormat="1" applyFont="1" applyFill="1" applyBorder="1" applyAlignment="1">
      <alignment horizontal="right" vertical="center"/>
    </xf>
    <xf numFmtId="0" fontId="5" fillId="2" borderId="3" xfId="0" applyFont="1" applyFill="1" applyBorder="1" applyAlignment="1">
      <alignment vertical="center"/>
    </xf>
    <xf numFmtId="0" fontId="5" fillId="2" borderId="0" xfId="0" applyFont="1" applyFill="1" applyAlignment="1">
      <alignment horizontal="justify" vertical="top" wrapText="1"/>
    </xf>
    <xf numFmtId="0" fontId="5" fillId="2" borderId="0" xfId="0" applyFont="1" applyFill="1" applyAlignment="1">
      <alignment horizontal="left" vertical="center" wrapText="1"/>
    </xf>
    <xf numFmtId="4" fontId="5" fillId="2" borderId="0" xfId="0" applyNumberFormat="1" applyFont="1" applyFill="1" applyBorder="1" applyAlignment="1">
      <alignment horizontal="right" vertical="center"/>
    </xf>
    <xf numFmtId="0" fontId="5" fillId="2" borderId="0" xfId="0" applyFont="1" applyFill="1" applyAlignment="1">
      <alignment horizontal="right"/>
    </xf>
    <xf numFmtId="4" fontId="5" fillId="2" borderId="0" xfId="0" applyNumberFormat="1" applyFont="1" applyFill="1" applyAlignment="1">
      <alignment horizontal="right"/>
    </xf>
    <xf numFmtId="49" fontId="5" fillId="2" borderId="0" xfId="0" applyNumberFormat="1" applyFont="1" applyFill="1" applyAlignment="1">
      <alignment horizontal="justify" vertical="center" wrapText="1"/>
    </xf>
    <xf numFmtId="0" fontId="5" fillId="2" borderId="0" xfId="0" applyFont="1" applyFill="1" applyAlignment="1"/>
    <xf numFmtId="49" fontId="5" fillId="2" borderId="0" xfId="0" applyNumberFormat="1" applyFont="1" applyFill="1" applyAlignment="1">
      <alignment horizontal="left" vertical="top" wrapText="1" readingOrder="1"/>
    </xf>
    <xf numFmtId="9" fontId="5" fillId="2" borderId="0" xfId="0" applyNumberFormat="1" applyFont="1" applyFill="1" applyAlignment="1">
      <alignment horizontal="right" vertical="center"/>
    </xf>
    <xf numFmtId="0" fontId="5" fillId="2" borderId="0" xfId="0" applyFont="1" applyFill="1" applyAlignment="1">
      <alignment horizontal="justify" vertical="top"/>
    </xf>
    <xf numFmtId="49" fontId="5" fillId="2" borderId="0" xfId="0" applyNumberFormat="1" applyFont="1" applyFill="1" applyBorder="1" applyAlignment="1">
      <alignment vertical="center"/>
    </xf>
    <xf numFmtId="0" fontId="5" fillId="2" borderId="0" xfId="0" applyFont="1" applyFill="1" applyBorder="1" applyAlignment="1">
      <alignment vertical="center"/>
    </xf>
    <xf numFmtId="0" fontId="5" fillId="2" borderId="0" xfId="0" applyFont="1" applyFill="1" applyBorder="1" applyAlignment="1">
      <alignment horizontal="right" vertical="center"/>
    </xf>
    <xf numFmtId="4" fontId="5" fillId="2" borderId="0" xfId="0" applyNumberFormat="1" applyFont="1" applyFill="1" applyBorder="1" applyAlignment="1">
      <alignment vertical="center"/>
    </xf>
    <xf numFmtId="3" fontId="5" fillId="2" borderId="0" xfId="0" applyNumberFormat="1" applyFont="1" applyFill="1" applyAlignment="1">
      <alignment horizontal="right" vertical="center"/>
    </xf>
    <xf numFmtId="0" fontId="1" fillId="2" borderId="0" xfId="0" applyFont="1" applyFill="1" applyAlignment="1">
      <alignment horizontal="left" vertical="center"/>
    </xf>
    <xf numFmtId="4" fontId="1" fillId="2" borderId="0" xfId="0" applyNumberFormat="1" applyFont="1" applyFill="1" applyAlignment="1">
      <alignment vertical="center"/>
    </xf>
    <xf numFmtId="0" fontId="1" fillId="2" borderId="0" xfId="0" applyFont="1" applyFill="1" applyAlignment="1">
      <alignment vertical="center"/>
    </xf>
    <xf numFmtId="49" fontId="1" fillId="2" borderId="0" xfId="0" applyNumberFormat="1" applyFont="1" applyFill="1" applyAlignment="1">
      <alignment horizontal="left" vertical="center"/>
    </xf>
    <xf numFmtId="0" fontId="1" fillId="2" borderId="0" xfId="0" applyFont="1" applyFill="1" applyAlignment="1">
      <alignment horizontal="right" vertical="center"/>
    </xf>
    <xf numFmtId="4" fontId="1" fillId="2" borderId="0" xfId="0" applyNumberFormat="1" applyFont="1" applyFill="1" applyAlignment="1">
      <alignment horizontal="right" vertical="center"/>
    </xf>
    <xf numFmtId="4" fontId="1" fillId="2" borderId="4" xfId="0" applyNumberFormat="1" applyFont="1" applyFill="1" applyBorder="1" applyAlignment="1">
      <alignment horizontal="right" vertical="center"/>
    </xf>
    <xf numFmtId="0" fontId="1" fillId="0" borderId="0" xfId="0" applyFont="1" applyFill="1" applyBorder="1" applyAlignment="1">
      <alignment horizontal="justify" vertical="top" wrapText="1"/>
    </xf>
    <xf numFmtId="0" fontId="5" fillId="2" borderId="0" xfId="0" applyFont="1" applyFill="1" applyAlignment="1">
      <alignment horizontal="justify" vertical="center"/>
    </xf>
    <xf numFmtId="0" fontId="1" fillId="0" borderId="0" xfId="0" applyFont="1" applyFill="1" applyBorder="1" applyAlignment="1">
      <alignment horizontal="left" vertical="top" wrapText="1"/>
    </xf>
    <xf numFmtId="0" fontId="5" fillId="2" borderId="0" xfId="0" applyNumberFormat="1" applyFont="1" applyFill="1" applyAlignment="1">
      <alignment horizontal="justify" vertical="top" wrapText="1" readingOrder="1"/>
    </xf>
    <xf numFmtId="49" fontId="2" fillId="2" borderId="0" xfId="0" applyNumberFormat="1" applyFont="1" applyFill="1" applyBorder="1" applyAlignment="1">
      <alignment vertical="center"/>
    </xf>
    <xf numFmtId="0" fontId="2" fillId="2" borderId="0" xfId="0" applyFont="1" applyFill="1" applyBorder="1" applyAlignment="1">
      <alignment horizontal="right" vertical="center"/>
    </xf>
    <xf numFmtId="0" fontId="2" fillId="2" borderId="0" xfId="0" applyFont="1" applyFill="1" applyBorder="1" applyAlignment="1">
      <alignment vertical="center"/>
    </xf>
    <xf numFmtId="4" fontId="1" fillId="2" borderId="0" xfId="0" applyNumberFormat="1" applyFont="1" applyFill="1" applyBorder="1" applyAlignment="1">
      <alignment horizontal="right" vertical="center"/>
    </xf>
    <xf numFmtId="49" fontId="1" fillId="2" borderId="0" xfId="0" applyNumberFormat="1" applyFont="1" applyFill="1" applyAlignment="1">
      <alignment horizontal="left" vertical="center" wrapText="1"/>
    </xf>
    <xf numFmtId="0" fontId="1" fillId="2" borderId="0" xfId="0" applyFont="1" applyFill="1" applyAlignment="1">
      <alignment horizontal="right"/>
    </xf>
    <xf numFmtId="4" fontId="1" fillId="2" borderId="0" xfId="0" applyNumberFormat="1" applyFont="1" applyFill="1" applyAlignment="1">
      <alignment horizontal="right"/>
    </xf>
    <xf numFmtId="0" fontId="1" fillId="2" borderId="0" xfId="0" applyFont="1" applyFill="1" applyAlignment="1">
      <alignment horizontal="justify" vertical="top" wrapText="1"/>
    </xf>
    <xf numFmtId="49" fontId="1" fillId="2" borderId="0" xfId="0" applyNumberFormat="1" applyFont="1" applyFill="1" applyAlignment="1">
      <alignment horizontal="justify" vertical="center" wrapText="1"/>
    </xf>
    <xf numFmtId="0" fontId="1" fillId="2" borderId="0" xfId="0" applyFont="1" applyFill="1" applyAlignment="1"/>
    <xf numFmtId="0" fontId="1" fillId="2" borderId="0" xfId="0" applyFont="1" applyFill="1" applyAlignment="1">
      <alignment horizontal="justify" vertical="center" wrapText="1"/>
    </xf>
    <xf numFmtId="0" fontId="1" fillId="2" borderId="0" xfId="0" applyFont="1" applyFill="1" applyAlignment="1">
      <alignment horizontal="justify" vertical="top"/>
    </xf>
    <xf numFmtId="49" fontId="5" fillId="3" borderId="1" xfId="0" applyNumberFormat="1" applyFont="1" applyFill="1" applyBorder="1" applyAlignment="1">
      <alignment vertical="center"/>
    </xf>
    <xf numFmtId="49" fontId="5" fillId="3" borderId="2" xfId="0" applyNumberFormat="1" applyFont="1" applyFill="1" applyBorder="1" applyAlignment="1">
      <alignment vertical="center"/>
    </xf>
    <xf numFmtId="0" fontId="5" fillId="3" borderId="2" xfId="0" applyFont="1" applyFill="1" applyBorder="1" applyAlignment="1">
      <alignment horizontal="right" vertical="center"/>
    </xf>
    <xf numFmtId="0" fontId="5" fillId="3" borderId="2" xfId="0" applyFont="1" applyFill="1" applyBorder="1" applyAlignment="1">
      <alignment vertical="center"/>
    </xf>
    <xf numFmtId="4" fontId="5" fillId="3" borderId="3" xfId="0" applyNumberFormat="1" applyFont="1" applyFill="1" applyBorder="1" applyAlignment="1">
      <alignment vertical="center"/>
    </xf>
    <xf numFmtId="0" fontId="5" fillId="3" borderId="3" xfId="0" applyFont="1" applyFill="1" applyBorder="1" applyAlignment="1">
      <alignment vertical="center"/>
    </xf>
    <xf numFmtId="0" fontId="10" fillId="3" borderId="2" xfId="0" applyFont="1" applyFill="1" applyBorder="1" applyAlignment="1">
      <alignment horizontal="right" vertical="center"/>
    </xf>
    <xf numFmtId="0" fontId="10" fillId="3" borderId="2" xfId="0" applyFont="1" applyFill="1" applyBorder="1" applyAlignment="1">
      <alignment vertical="center"/>
    </xf>
    <xf numFmtId="4" fontId="10" fillId="3" borderId="3" xfId="0" applyNumberFormat="1" applyFont="1" applyFill="1" applyBorder="1" applyAlignment="1">
      <alignment vertical="center"/>
    </xf>
    <xf numFmtId="0" fontId="10" fillId="3" borderId="3" xfId="0" applyFont="1" applyFill="1" applyBorder="1" applyAlignment="1">
      <alignment vertical="center"/>
    </xf>
    <xf numFmtId="49" fontId="2" fillId="4" borderId="1" xfId="0" applyNumberFormat="1" applyFont="1" applyFill="1" applyBorder="1" applyAlignment="1">
      <alignment vertical="center"/>
    </xf>
    <xf numFmtId="49" fontId="2" fillId="4" borderId="2" xfId="0" applyNumberFormat="1" applyFont="1" applyFill="1" applyBorder="1" applyAlignment="1">
      <alignment vertical="center"/>
    </xf>
    <xf numFmtId="0" fontId="2" fillId="4" borderId="2" xfId="0" applyFont="1" applyFill="1" applyBorder="1" applyAlignment="1">
      <alignment horizontal="right" vertical="center"/>
    </xf>
    <xf numFmtId="0" fontId="2" fillId="4" borderId="2" xfId="0" applyFont="1" applyFill="1" applyBorder="1" applyAlignment="1">
      <alignment vertical="center"/>
    </xf>
    <xf numFmtId="0" fontId="2" fillId="4" borderId="3" xfId="0" applyFont="1" applyFill="1" applyBorder="1" applyAlignment="1">
      <alignment vertical="center"/>
    </xf>
    <xf numFmtId="49" fontId="2" fillId="4" borderId="5" xfId="0" applyNumberFormat="1" applyFont="1" applyFill="1" applyBorder="1" applyAlignment="1">
      <alignment vertical="center"/>
    </xf>
    <xf numFmtId="49" fontId="2" fillId="4" borderId="6" xfId="0" applyNumberFormat="1" applyFont="1" applyFill="1" applyBorder="1" applyAlignment="1">
      <alignment vertical="center"/>
    </xf>
    <xf numFmtId="0" fontId="2" fillId="4" borderId="6" xfId="0" applyFont="1" applyFill="1" applyBorder="1" applyAlignment="1">
      <alignment horizontal="right" vertical="center"/>
    </xf>
    <xf numFmtId="0" fontId="2" fillId="4" borderId="6" xfId="0" applyFont="1" applyFill="1" applyBorder="1" applyAlignment="1">
      <alignment vertical="center"/>
    </xf>
    <xf numFmtId="0" fontId="2" fillId="4" borderId="7" xfId="0" applyFont="1" applyFill="1" applyBorder="1" applyAlignment="1">
      <alignment vertical="center"/>
    </xf>
    <xf numFmtId="2" fontId="5" fillId="2" borderId="0" xfId="0" applyNumberFormat="1" applyFont="1" applyFill="1" applyAlignment="1">
      <alignment horizontal="left" vertical="top" wrapText="1" readingOrder="1"/>
    </xf>
    <xf numFmtId="0" fontId="11" fillId="2" borderId="0" xfId="0" applyFont="1" applyFill="1" applyAlignment="1">
      <alignment horizontal="justify" vertical="top" wrapText="1"/>
    </xf>
    <xf numFmtId="49" fontId="2" fillId="2" borderId="0" xfId="0" applyNumberFormat="1" applyFont="1" applyFill="1"/>
    <xf numFmtId="4" fontId="5" fillId="2" borderId="4" xfId="0" applyNumberFormat="1" applyFont="1" applyFill="1" applyBorder="1" applyAlignment="1">
      <alignment horizontal="right"/>
    </xf>
    <xf numFmtId="4" fontId="5" fillId="2" borderId="0" xfId="0" applyNumberFormat="1" applyFont="1" applyFill="1" applyBorder="1" applyAlignment="1">
      <alignment horizontal="right"/>
    </xf>
    <xf numFmtId="49" fontId="5" fillId="2" borderId="0" xfId="0" applyNumberFormat="1" applyFont="1" applyFill="1" applyAlignment="1">
      <alignment horizontal="justify" vertical="top" wrapText="1"/>
    </xf>
    <xf numFmtId="0" fontId="5" fillId="2" borderId="0" xfId="0" applyFont="1" applyFill="1" applyAlignment="1">
      <alignment horizontal="left"/>
    </xf>
    <xf numFmtId="0" fontId="5" fillId="2" borderId="0" xfId="0" applyFont="1" applyFill="1" applyBorder="1" applyAlignment="1">
      <alignment horizontal="right"/>
    </xf>
    <xf numFmtId="0" fontId="5" fillId="2" borderId="0" xfId="0" applyFont="1" applyFill="1" applyBorder="1" applyAlignment="1">
      <alignment horizontal="left"/>
    </xf>
    <xf numFmtId="164" fontId="2" fillId="2" borderId="0" xfId="0" applyNumberFormat="1" applyFont="1" applyFill="1" applyBorder="1" applyAlignment="1">
      <alignment horizontal="right" vertical="center"/>
    </xf>
    <xf numFmtId="164" fontId="2" fillId="2" borderId="0" xfId="0" applyNumberFormat="1" applyFont="1" applyFill="1" applyAlignment="1">
      <alignment horizontal="right" vertical="center"/>
    </xf>
    <xf numFmtId="4" fontId="1" fillId="2" borderId="4" xfId="0" applyNumberFormat="1" applyFont="1" applyFill="1" applyBorder="1" applyAlignment="1">
      <alignment horizontal="right"/>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49" fontId="5" fillId="2" borderId="0" xfId="0" applyNumberFormat="1" applyFont="1" applyFill="1" applyAlignment="1">
      <alignment horizontal="left" vertical="center" wrapText="1"/>
    </xf>
    <xf numFmtId="49" fontId="13" fillId="3" borderId="1" xfId="0" applyNumberFormat="1" applyFont="1" applyFill="1" applyBorder="1" applyAlignment="1">
      <alignment vertical="center"/>
    </xf>
    <xf numFmtId="0" fontId="14" fillId="2" borderId="0" xfId="0" applyFont="1" applyFill="1" applyAlignment="1">
      <alignment horizontal="justify" vertical="top" wrapText="1"/>
    </xf>
    <xf numFmtId="0" fontId="14" fillId="2" borderId="0" xfId="0" applyFont="1" applyFill="1" applyBorder="1" applyAlignment="1">
      <alignment horizontal="justify" vertical="top" wrapText="1"/>
    </xf>
    <xf numFmtId="49" fontId="12" fillId="2" borderId="0" xfId="0" applyNumberFormat="1" applyFont="1" applyFill="1" applyAlignment="1">
      <alignment horizontal="left" vertical="center"/>
    </xf>
    <xf numFmtId="0" fontId="10" fillId="2" borderId="0" xfId="0" applyFont="1" applyFill="1" applyAlignment="1">
      <alignment horizontal="left" vertical="center"/>
    </xf>
    <xf numFmtId="49" fontId="10" fillId="2" borderId="0" xfId="0" applyNumberFormat="1" applyFont="1" applyFill="1" applyAlignment="1">
      <alignment horizontal="justify" vertical="center" wrapText="1"/>
    </xf>
    <xf numFmtId="49" fontId="13" fillId="5" borderId="0" xfId="0" applyNumberFormat="1" applyFont="1" applyFill="1" applyBorder="1" applyAlignment="1">
      <alignment vertical="center"/>
    </xf>
    <xf numFmtId="0" fontId="10" fillId="5" borderId="0" xfId="0" applyFont="1" applyFill="1" applyBorder="1" applyAlignment="1">
      <alignment horizontal="right" vertical="center"/>
    </xf>
    <xf numFmtId="0" fontId="10" fillId="5" borderId="0" xfId="0" applyFont="1" applyFill="1" applyBorder="1" applyAlignment="1">
      <alignment vertical="center"/>
    </xf>
    <xf numFmtId="4" fontId="10" fillId="5" borderId="0" xfId="0" applyNumberFormat="1" applyFont="1" applyFill="1" applyBorder="1" applyAlignment="1">
      <alignment vertical="center"/>
    </xf>
    <xf numFmtId="4" fontId="5" fillId="2" borderId="0" xfId="0" quotePrefix="1" applyNumberFormat="1" applyFont="1" applyFill="1" applyAlignment="1">
      <alignment horizontal="right" vertical="center"/>
    </xf>
    <xf numFmtId="4" fontId="13" fillId="2" borderId="4" xfId="0" applyNumberFormat="1" applyFont="1" applyFill="1" applyBorder="1" applyAlignment="1">
      <alignment horizontal="right" vertical="center"/>
    </xf>
    <xf numFmtId="4" fontId="1" fillId="2" borderId="0" xfId="0" applyNumberFormat="1" applyFont="1" applyFill="1" applyAlignment="1">
      <alignment horizontal="center"/>
    </xf>
    <xf numFmtId="0" fontId="17" fillId="2" borderId="0" xfId="0" applyFont="1" applyFill="1" applyAlignment="1">
      <alignment vertical="center"/>
    </xf>
    <xf numFmtId="49" fontId="1" fillId="2" borderId="0" xfId="0" applyNumberFormat="1" applyFont="1" applyFill="1" applyAlignment="1">
      <alignment vertical="center"/>
    </xf>
    <xf numFmtId="0" fontId="15" fillId="2" borderId="0" xfId="0" applyFont="1" applyFill="1" applyAlignment="1">
      <alignment horizontal="left" vertical="center"/>
    </xf>
    <xf numFmtId="0" fontId="15" fillId="2" borderId="0" xfId="0" applyFont="1" applyFill="1" applyAlignment="1">
      <alignment horizontal="right" vertical="center"/>
    </xf>
    <xf numFmtId="4" fontId="15" fillId="2" borderId="0" xfId="0" applyNumberFormat="1" applyFont="1" applyFill="1" applyAlignment="1">
      <alignment horizontal="right" vertical="center"/>
    </xf>
    <xf numFmtId="0" fontId="15" fillId="2" borderId="0" xfId="0" applyFont="1" applyFill="1" applyAlignment="1">
      <alignment vertical="center"/>
    </xf>
    <xf numFmtId="4" fontId="15" fillId="2" borderId="4" xfId="0" applyNumberFormat="1" applyFont="1" applyFill="1" applyBorder="1" applyAlignment="1">
      <alignment horizontal="right" vertical="center"/>
    </xf>
    <xf numFmtId="0" fontId="1" fillId="2" borderId="0" xfId="0" applyNumberFormat="1" applyFont="1" applyFill="1" applyAlignment="1">
      <alignment horizontal="justify" vertical="center" wrapText="1"/>
    </xf>
    <xf numFmtId="49" fontId="5" fillId="3" borderId="2" xfId="0" applyNumberFormat="1" applyFont="1" applyFill="1" applyBorder="1" applyAlignment="1">
      <alignment horizontal="center" vertical="center"/>
    </xf>
    <xf numFmtId="49" fontId="5" fillId="2" borderId="0" xfId="0" applyNumberFormat="1" applyFont="1" applyFill="1" applyAlignment="1">
      <alignment horizontal="center" vertical="center"/>
    </xf>
    <xf numFmtId="49" fontId="1" fillId="2" borderId="0" xfId="0" applyNumberFormat="1" applyFont="1" applyFill="1" applyAlignment="1">
      <alignment horizontal="center" vertical="center"/>
    </xf>
    <xf numFmtId="0" fontId="15" fillId="2" borderId="0" xfId="0" applyFont="1" applyFill="1" applyAlignment="1">
      <alignment horizontal="center" vertical="center"/>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5" fillId="2" borderId="0" xfId="0" applyFont="1" applyFill="1" applyAlignment="1">
      <alignment horizontal="center" vertical="top" wrapText="1"/>
    </xf>
    <xf numFmtId="0" fontId="1" fillId="2" borderId="0" xfId="0" applyFont="1" applyFill="1" applyAlignment="1">
      <alignment horizontal="center" vertical="center"/>
    </xf>
    <xf numFmtId="49" fontId="10" fillId="3" borderId="2" xfId="0" applyNumberFormat="1" applyFont="1" applyFill="1" applyBorder="1" applyAlignment="1">
      <alignment horizontal="center" vertical="center"/>
    </xf>
    <xf numFmtId="49" fontId="10" fillId="5" borderId="0" xfId="0" applyNumberFormat="1" applyFont="1" applyFill="1" applyBorder="1" applyAlignment="1">
      <alignment horizontal="center" vertical="center"/>
    </xf>
    <xf numFmtId="49" fontId="17" fillId="2" borderId="0" xfId="0" applyNumberFormat="1" applyFont="1" applyFill="1" applyAlignment="1">
      <alignment horizontal="center" vertical="center"/>
    </xf>
    <xf numFmtId="0" fontId="1" fillId="2" borderId="0" xfId="0" applyFont="1" applyFill="1" applyAlignment="1">
      <alignment horizontal="center" vertical="top"/>
    </xf>
    <xf numFmtId="49" fontId="5" fillId="2" borderId="0" xfId="0" applyNumberFormat="1" applyFont="1" applyFill="1" applyAlignment="1">
      <alignment horizontal="center" vertical="center" wrapText="1"/>
    </xf>
    <xf numFmtId="49" fontId="5" fillId="2" borderId="0" xfId="0" applyNumberFormat="1" applyFont="1" applyFill="1" applyBorder="1" applyAlignment="1">
      <alignment horizontal="center" vertical="center"/>
    </xf>
    <xf numFmtId="0" fontId="5" fillId="2" borderId="0" xfId="0" applyFont="1" applyFill="1" applyAlignment="1">
      <alignment horizontal="center" vertical="top"/>
    </xf>
    <xf numFmtId="0" fontId="12" fillId="2" borderId="0" xfId="0" applyFont="1" applyFill="1" applyAlignment="1">
      <alignment horizontal="center" vertical="center"/>
    </xf>
    <xf numFmtId="0" fontId="19" fillId="2" borderId="0" xfId="0" applyFont="1" applyFill="1" applyAlignment="1">
      <alignment horizontal="justify" vertical="top" wrapText="1"/>
    </xf>
    <xf numFmtId="4" fontId="16" fillId="2" borderId="0" xfId="0" applyNumberFormat="1" applyFont="1" applyFill="1" applyAlignment="1">
      <alignment horizontal="right" vertical="center"/>
    </xf>
    <xf numFmtId="0" fontId="16" fillId="2" borderId="0" xfId="0" applyFont="1" applyFill="1" applyAlignment="1">
      <alignment horizontal="left" vertical="center"/>
    </xf>
    <xf numFmtId="0" fontId="5" fillId="2" borderId="0" xfId="0" applyNumberFormat="1" applyFont="1" applyFill="1" applyAlignment="1">
      <alignment horizontal="left" vertical="top" wrapText="1" readingOrder="1"/>
    </xf>
    <xf numFmtId="4" fontId="1" fillId="2" borderId="4" xfId="0" applyNumberFormat="1" applyFont="1" applyFill="1" applyBorder="1" applyAlignment="1">
      <alignment horizontal="center"/>
    </xf>
    <xf numFmtId="49" fontId="5" fillId="2" borderId="0" xfId="0" applyNumberFormat="1" applyFont="1" applyFill="1" applyAlignment="1">
      <alignment horizontal="left" wrapText="1"/>
    </xf>
    <xf numFmtId="1" fontId="5" fillId="2" borderId="0" xfId="0" applyNumberFormat="1" applyFont="1" applyFill="1" applyAlignment="1">
      <alignment horizontal="right" vertical="center"/>
    </xf>
    <xf numFmtId="0" fontId="5" fillId="2" borderId="0" xfId="0" applyFont="1" applyFill="1" applyAlignment="1">
      <alignment horizontal="left" vertical="top" wrapText="1"/>
    </xf>
    <xf numFmtId="0" fontId="19" fillId="2" borderId="0" xfId="0" applyFont="1" applyFill="1" applyAlignment="1">
      <alignment vertical="center"/>
    </xf>
    <xf numFmtId="1" fontId="5" fillId="2" borderId="0" xfId="0" applyNumberFormat="1" applyFont="1" applyFill="1" applyAlignment="1">
      <alignment horizontal="right"/>
    </xf>
    <xf numFmtId="0" fontId="5" fillId="5" borderId="0" xfId="0" applyFont="1" applyFill="1" applyAlignment="1">
      <alignment horizontal="left" vertical="center"/>
    </xf>
    <xf numFmtId="0" fontId="5" fillId="5" borderId="0" xfId="0" applyFont="1" applyFill="1" applyAlignment="1">
      <alignment horizontal="right" vertical="center"/>
    </xf>
    <xf numFmtId="4" fontId="5" fillId="5" borderId="0" xfId="0" applyNumberFormat="1" applyFont="1" applyFill="1" applyAlignment="1">
      <alignment horizontal="right" vertical="center"/>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5" fillId="5" borderId="0" xfId="0" applyFont="1" applyFill="1" applyAlignment="1">
      <alignment vertical="center"/>
    </xf>
    <xf numFmtId="49" fontId="5" fillId="5" borderId="0" xfId="0" applyNumberFormat="1" applyFont="1" applyFill="1" applyAlignment="1">
      <alignment horizontal="left" vertical="center"/>
    </xf>
    <xf numFmtId="4" fontId="5" fillId="5" borderId="4" xfId="0" applyNumberFormat="1" applyFont="1" applyFill="1" applyBorder="1" applyAlignment="1">
      <alignment horizontal="right"/>
    </xf>
    <xf numFmtId="4" fontId="5" fillId="5" borderId="0" xfId="0" applyNumberFormat="1" applyFont="1" applyFill="1" applyBorder="1" applyAlignment="1">
      <alignment horizontal="right" vertical="center"/>
    </xf>
    <xf numFmtId="49" fontId="16" fillId="5" borderId="0" xfId="0" applyNumberFormat="1" applyFont="1" applyFill="1" applyAlignment="1">
      <alignment horizontal="left" vertical="center"/>
    </xf>
    <xf numFmtId="0" fontId="5" fillId="5" borderId="0" xfId="0" applyFont="1" applyFill="1" applyAlignment="1">
      <alignment vertical="center" wrapText="1"/>
    </xf>
    <xf numFmtId="4" fontId="5" fillId="5" borderId="4" xfId="0" applyNumberFormat="1" applyFont="1" applyFill="1" applyBorder="1" applyAlignment="1">
      <alignment horizontal="right" vertical="center"/>
    </xf>
    <xf numFmtId="0" fontId="5" fillId="2" borderId="0" xfId="0" applyFont="1" applyFill="1" applyAlignment="1">
      <alignment vertical="center" wrapText="1"/>
    </xf>
    <xf numFmtId="0" fontId="5" fillId="5" borderId="0" xfId="0" applyFont="1" applyFill="1" applyAlignment="1">
      <alignment horizontal="justify" vertical="center" wrapText="1"/>
    </xf>
    <xf numFmtId="0" fontId="5" fillId="5" borderId="0" xfId="0" applyFont="1" applyFill="1" applyAlignment="1">
      <alignment horizontal="right"/>
    </xf>
    <xf numFmtId="4" fontId="5" fillId="5" borderId="0" xfId="0" applyNumberFormat="1" applyFont="1" applyFill="1" applyAlignment="1">
      <alignment horizontal="right"/>
    </xf>
    <xf numFmtId="0" fontId="19" fillId="2" borderId="0" xfId="0" applyFont="1" applyFill="1" applyAlignment="1">
      <alignment horizontal="left" vertical="center"/>
    </xf>
    <xf numFmtId="0" fontId="19" fillId="2" borderId="0" xfId="0" applyNumberFormat="1" applyFont="1" applyFill="1" applyAlignment="1">
      <alignment horizontal="justify" vertical="top" wrapText="1" readingOrder="1"/>
    </xf>
    <xf numFmtId="49" fontId="19" fillId="2" borderId="0" xfId="0" applyNumberFormat="1" applyFont="1" applyFill="1" applyBorder="1" applyAlignment="1">
      <alignment vertical="center" wrapText="1"/>
    </xf>
    <xf numFmtId="0" fontId="19" fillId="2" borderId="0" xfId="0" applyFont="1" applyFill="1" applyAlignment="1">
      <alignment horizontal="right"/>
    </xf>
    <xf numFmtId="0" fontId="1" fillId="5" borderId="0" xfId="0" applyFont="1" applyFill="1" applyAlignment="1">
      <alignment horizontal="left" vertical="center"/>
    </xf>
    <xf numFmtId="0" fontId="12" fillId="5" borderId="0" xfId="0" applyFont="1" applyFill="1" applyAlignment="1">
      <alignment horizontal="left" vertical="center"/>
    </xf>
    <xf numFmtId="4" fontId="1" fillId="5" borderId="0" xfId="0" applyNumberFormat="1" applyFont="1" applyFill="1" applyAlignment="1">
      <alignment horizontal="right" vertical="center"/>
    </xf>
    <xf numFmtId="4" fontId="5" fillId="2" borderId="4" xfId="0" applyNumberFormat="1" applyFont="1" applyFill="1" applyBorder="1" applyAlignment="1">
      <alignment horizontal="center" vertical="center"/>
    </xf>
    <xf numFmtId="0" fontId="18" fillId="2" borderId="0" xfId="0" applyFont="1" applyFill="1" applyAlignment="1">
      <alignment horizontal="left"/>
    </xf>
    <xf numFmtId="164" fontId="2" fillId="4" borderId="1" xfId="0" applyNumberFormat="1" applyFont="1" applyFill="1" applyBorder="1" applyAlignment="1">
      <alignment horizontal="center" vertical="center"/>
    </xf>
    <xf numFmtId="164" fontId="2" fillId="4" borderId="2" xfId="0" applyNumberFormat="1" applyFont="1" applyFill="1" applyBorder="1" applyAlignment="1">
      <alignment horizontal="center" vertical="center"/>
    </xf>
    <xf numFmtId="164" fontId="2" fillId="4" borderId="3" xfId="0" applyNumberFormat="1" applyFont="1" applyFill="1" applyBorder="1" applyAlignment="1">
      <alignment horizontal="center" vertical="center"/>
    </xf>
    <xf numFmtId="164" fontId="2" fillId="2" borderId="8" xfId="0" applyNumberFormat="1" applyFont="1" applyFill="1" applyBorder="1" applyAlignment="1">
      <alignment horizontal="center" vertical="center"/>
    </xf>
    <xf numFmtId="164" fontId="2" fillId="2" borderId="9" xfId="0" applyNumberFormat="1" applyFont="1" applyFill="1" applyBorder="1" applyAlignment="1">
      <alignment horizontal="center" vertical="center"/>
    </xf>
    <xf numFmtId="164" fontId="2" fillId="4" borderId="10" xfId="0" applyNumberFormat="1" applyFont="1" applyFill="1" applyBorder="1" applyAlignment="1">
      <alignment horizontal="center" vertical="center"/>
    </xf>
    <xf numFmtId="164" fontId="2" fillId="4" borderId="4"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164" fontId="2" fillId="2" borderId="2" xfId="0" applyNumberFormat="1" applyFont="1" applyFill="1" applyBorder="1" applyAlignment="1">
      <alignment horizontal="center" vertical="center"/>
    </xf>
    <xf numFmtId="164" fontId="2" fillId="2" borderId="10" xfId="0" applyNumberFormat="1" applyFont="1" applyFill="1" applyBorder="1" applyAlignment="1">
      <alignment horizontal="center" vertical="center"/>
    </xf>
    <xf numFmtId="164" fontId="2" fillId="2" borderId="4" xfId="0" applyNumberFormat="1" applyFont="1"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4:G48"/>
  <sheetViews>
    <sheetView view="pageBreakPreview" topLeftCell="A16" zoomScale="130" zoomScaleSheetLayoutView="130" workbookViewId="0">
      <selection activeCell="K31" sqref="K31"/>
    </sheetView>
  </sheetViews>
  <sheetFormatPr defaultRowHeight="12.75"/>
  <cols>
    <col min="1" max="1" width="9.140625" style="7"/>
    <col min="2" max="2" width="18.28515625" style="7" customWidth="1"/>
    <col min="3" max="6" width="9.140625" style="7"/>
    <col min="7" max="7" width="17.5703125" style="7" customWidth="1"/>
    <col min="8" max="16384" width="9.140625" style="7"/>
  </cols>
  <sheetData>
    <row r="4" spans="1:7">
      <c r="A4" s="173"/>
      <c r="B4" s="173"/>
      <c r="C4" s="173"/>
      <c r="D4" s="173"/>
      <c r="E4" s="173"/>
      <c r="F4" s="173"/>
      <c r="G4" s="173"/>
    </row>
    <row r="12" spans="1:7" ht="15">
      <c r="F12" s="6"/>
      <c r="G12" s="6"/>
    </row>
    <row r="13" spans="1:7" ht="15">
      <c r="F13" s="6"/>
      <c r="G13" s="6"/>
    </row>
    <row r="14" spans="1:7" ht="15">
      <c r="F14" s="6"/>
      <c r="G14" s="6"/>
    </row>
    <row r="15" spans="1:7" ht="15">
      <c r="F15" s="6"/>
      <c r="G15" s="6"/>
    </row>
    <row r="16" spans="1:7" ht="15">
      <c r="F16" s="6"/>
      <c r="G16" s="6"/>
    </row>
    <row r="17" spans="1:7" ht="15">
      <c r="F17" s="6"/>
      <c r="G17" s="6"/>
    </row>
    <row r="18" spans="1:7" ht="15">
      <c r="F18" s="6"/>
      <c r="G18" s="6"/>
    </row>
    <row r="19" spans="1:7" ht="15">
      <c r="F19" s="6"/>
      <c r="G19" s="6"/>
    </row>
    <row r="20" spans="1:7" ht="15">
      <c r="F20" s="6"/>
      <c r="G20" s="6"/>
    </row>
    <row r="21" spans="1:7" ht="15">
      <c r="F21" s="6"/>
      <c r="G21" s="6"/>
    </row>
    <row r="22" spans="1:7" ht="15">
      <c r="F22" s="6"/>
      <c r="G22" s="6"/>
    </row>
    <row r="23" spans="1:7" ht="15">
      <c r="F23" s="6"/>
      <c r="G23" s="6"/>
    </row>
    <row r="24" spans="1:7" ht="15">
      <c r="F24" s="6"/>
      <c r="G24" s="6"/>
    </row>
    <row r="25" spans="1:7" ht="15">
      <c r="F25" s="6"/>
      <c r="G25" s="6"/>
    </row>
    <row r="26" spans="1:7" ht="15.75">
      <c r="A26" s="8" t="s">
        <v>94</v>
      </c>
      <c r="B26" s="8"/>
      <c r="C26" s="8" t="s">
        <v>178</v>
      </c>
      <c r="D26" s="8"/>
      <c r="E26" s="8"/>
      <c r="F26" s="6"/>
      <c r="G26" s="6"/>
    </row>
    <row r="27" spans="1:7" ht="15.75">
      <c r="A27" s="8"/>
      <c r="B27" s="8"/>
      <c r="C27" s="8" t="s">
        <v>179</v>
      </c>
      <c r="D27" s="8"/>
      <c r="E27" s="8"/>
      <c r="F27" s="6"/>
      <c r="G27" s="6"/>
    </row>
    <row r="28" spans="1:7" ht="15.75">
      <c r="A28" s="8"/>
      <c r="B28" s="8"/>
      <c r="C28" s="8" t="s">
        <v>180</v>
      </c>
      <c r="D28" s="8"/>
      <c r="E28" s="8"/>
      <c r="F28" s="6"/>
      <c r="G28" s="6"/>
    </row>
    <row r="29" spans="1:7" ht="15.75">
      <c r="A29" s="8"/>
      <c r="B29" s="8"/>
      <c r="C29" s="8"/>
      <c r="D29" s="8"/>
      <c r="E29" s="8"/>
      <c r="F29" s="6"/>
      <c r="G29" s="6"/>
    </row>
    <row r="30" spans="1:7" ht="15.75">
      <c r="A30" s="8" t="s">
        <v>95</v>
      </c>
      <c r="B30" s="8"/>
      <c r="C30" s="9" t="s">
        <v>182</v>
      </c>
      <c r="D30" s="8"/>
      <c r="E30" s="8"/>
      <c r="F30" s="6"/>
      <c r="G30" s="6"/>
    </row>
    <row r="31" spans="1:7" ht="15.75">
      <c r="A31" s="8"/>
      <c r="B31" s="8"/>
      <c r="C31" s="9" t="s">
        <v>181</v>
      </c>
      <c r="D31" s="8"/>
      <c r="E31" s="8"/>
      <c r="F31" s="6"/>
      <c r="G31" s="6"/>
    </row>
    <row r="32" spans="1:7" ht="15.75">
      <c r="A32" s="8"/>
      <c r="B32" s="8"/>
      <c r="C32" s="8"/>
      <c r="D32" s="8"/>
      <c r="E32" s="8"/>
      <c r="F32" s="6"/>
      <c r="G32" s="6"/>
    </row>
    <row r="33" spans="1:7" ht="15.75">
      <c r="A33" s="8" t="s">
        <v>96</v>
      </c>
      <c r="B33" s="8"/>
      <c r="C33" s="9" t="s">
        <v>183</v>
      </c>
      <c r="D33" s="8"/>
      <c r="E33" s="8"/>
      <c r="F33" s="6"/>
      <c r="G33" s="6"/>
    </row>
    <row r="34" spans="1:7" ht="15.75">
      <c r="A34" s="8"/>
      <c r="B34" s="8"/>
      <c r="C34" s="8" t="s">
        <v>184</v>
      </c>
      <c r="D34" s="8"/>
      <c r="E34" s="8"/>
    </row>
    <row r="35" spans="1:7" ht="15.75">
      <c r="A35" s="8"/>
      <c r="B35" s="8"/>
      <c r="C35" s="8"/>
      <c r="D35" s="8"/>
      <c r="E35" s="8"/>
    </row>
    <row r="36" spans="1:7" ht="15.75">
      <c r="A36" s="9" t="s">
        <v>98</v>
      </c>
      <c r="B36" s="8"/>
      <c r="C36" s="8" t="s">
        <v>97</v>
      </c>
      <c r="D36" s="8"/>
      <c r="E36" s="8"/>
    </row>
    <row r="37" spans="1:7" ht="15.75">
      <c r="A37" s="8"/>
      <c r="B37" s="8"/>
      <c r="C37" s="8" t="s">
        <v>30</v>
      </c>
      <c r="D37" s="8"/>
      <c r="E37" s="8"/>
    </row>
    <row r="38" spans="1:7" ht="15.75">
      <c r="A38" s="8"/>
      <c r="B38" s="8"/>
      <c r="C38" s="8" t="s">
        <v>185</v>
      </c>
      <c r="D38" s="8"/>
      <c r="E38" s="8"/>
    </row>
    <row r="39" spans="1:7" ht="15.75">
      <c r="A39" s="8"/>
      <c r="B39" s="8"/>
      <c r="C39" s="8"/>
      <c r="D39" s="8"/>
      <c r="E39" s="8"/>
    </row>
    <row r="40" spans="1:7" ht="15.75">
      <c r="A40" s="9" t="s">
        <v>99</v>
      </c>
      <c r="B40" s="8"/>
      <c r="C40" s="9" t="s">
        <v>176</v>
      </c>
      <c r="D40" s="8"/>
      <c r="E40" s="8"/>
    </row>
    <row r="42" spans="1:7" ht="15.75">
      <c r="A42" s="8" t="s">
        <v>107</v>
      </c>
      <c r="B42" s="8"/>
      <c r="C42" s="86" t="s">
        <v>186</v>
      </c>
      <c r="D42" s="8"/>
      <c r="E42" s="8"/>
    </row>
    <row r="43" spans="1:7" ht="15.75">
      <c r="A43" s="8"/>
      <c r="B43" s="8"/>
      <c r="C43" s="8"/>
      <c r="D43" s="8"/>
      <c r="E43" s="8"/>
    </row>
    <row r="44" spans="1:7" ht="15.75">
      <c r="A44" s="9" t="s">
        <v>100</v>
      </c>
      <c r="B44" s="8"/>
      <c r="C44" s="9" t="s">
        <v>187</v>
      </c>
      <c r="D44" s="8"/>
      <c r="E44" s="8"/>
    </row>
    <row r="45" spans="1:7" ht="15.75">
      <c r="A45" s="8"/>
      <c r="B45" s="8"/>
      <c r="C45" s="8"/>
      <c r="D45" s="8"/>
      <c r="E45" s="8"/>
    </row>
    <row r="46" spans="1:7" ht="15.75">
      <c r="A46" s="8" t="s">
        <v>101</v>
      </c>
      <c r="B46" s="8"/>
      <c r="C46" s="8" t="s">
        <v>186</v>
      </c>
      <c r="D46" s="8"/>
      <c r="E46" s="8"/>
    </row>
    <row r="47" spans="1:7" ht="15.75">
      <c r="A47" s="8"/>
      <c r="B47" s="8"/>
      <c r="C47" s="8"/>
      <c r="D47" s="8"/>
      <c r="E47" s="8"/>
    </row>
    <row r="48" spans="1:7" ht="15.75">
      <c r="A48" s="8" t="s">
        <v>188</v>
      </c>
      <c r="B48" s="8"/>
      <c r="C48" s="8"/>
      <c r="D48" s="8"/>
      <c r="E48" s="8"/>
    </row>
  </sheetData>
  <mergeCells count="1">
    <mergeCell ref="A4:G4"/>
  </mergeCells>
  <phoneticPr fontId="9" type="noConversion"/>
  <pageMargins left="0.98425196850393704" right="0.39370078740157483" top="1.0629921259842521" bottom="0.74803149606299213" header="0.35433070866141736" footer="0.51181102362204722"/>
  <pageSetup paperSize="9" firstPageNumber="4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3:J27"/>
  <sheetViews>
    <sheetView view="pageBreakPreview" zoomScale="80" zoomScaleSheetLayoutView="80" workbookViewId="0">
      <selection activeCell="A7" sqref="A7"/>
    </sheetView>
  </sheetViews>
  <sheetFormatPr defaultRowHeight="12.75"/>
  <cols>
    <col min="1" max="1" width="129.85546875" style="7" customWidth="1"/>
    <col min="2" max="7" width="9.140625" style="7"/>
    <col min="8" max="8" width="9.7109375" style="7" customWidth="1"/>
    <col min="9" max="9" width="9.140625" style="7"/>
    <col min="10" max="10" width="8.7109375" style="7" customWidth="1"/>
    <col min="11" max="16384" width="9.140625" style="7"/>
  </cols>
  <sheetData>
    <row r="3" spans="1:10" ht="20.25">
      <c r="A3" s="10" t="s">
        <v>76</v>
      </c>
    </row>
    <row r="6" spans="1:10" ht="195" customHeight="1">
      <c r="A6" s="103" t="s">
        <v>177</v>
      </c>
      <c r="B6" s="11"/>
      <c r="C6" s="11"/>
      <c r="D6" s="11"/>
      <c r="E6" s="11"/>
      <c r="F6" s="11"/>
      <c r="G6" s="11"/>
      <c r="H6" s="11"/>
      <c r="I6" s="11"/>
      <c r="J6" s="11"/>
    </row>
    <row r="7" spans="1:10" ht="149.25" customHeight="1">
      <c r="A7" s="103" t="s">
        <v>27</v>
      </c>
      <c r="B7" s="11"/>
      <c r="C7" s="11"/>
      <c r="D7" s="11"/>
      <c r="E7" s="11"/>
      <c r="F7" s="11"/>
      <c r="G7" s="11"/>
      <c r="H7" s="11"/>
      <c r="I7" s="11"/>
      <c r="J7" s="11"/>
    </row>
    <row r="8" spans="1:10" ht="174" customHeight="1">
      <c r="A8" s="103" t="s">
        <v>103</v>
      </c>
      <c r="B8" s="11"/>
      <c r="C8" s="11"/>
      <c r="D8" s="11"/>
      <c r="E8" s="11"/>
      <c r="F8" s="11"/>
      <c r="G8" s="11"/>
      <c r="H8" s="11"/>
      <c r="I8" s="11"/>
      <c r="J8" s="11"/>
    </row>
    <row r="9" spans="1:10" ht="114">
      <c r="A9" s="103" t="s">
        <v>29</v>
      </c>
      <c r="B9" s="11"/>
      <c r="C9" s="11"/>
      <c r="D9" s="11"/>
      <c r="E9" s="11"/>
      <c r="F9" s="11"/>
      <c r="G9" s="11"/>
      <c r="H9" s="11"/>
      <c r="I9" s="11"/>
      <c r="J9" s="11"/>
    </row>
    <row r="10" spans="1:10" ht="115.5" customHeight="1">
      <c r="A10" s="104" t="s">
        <v>24</v>
      </c>
      <c r="B10" s="11"/>
      <c r="C10" s="11"/>
      <c r="D10" s="11"/>
      <c r="E10" s="11"/>
      <c r="F10" s="11"/>
      <c r="G10" s="11"/>
      <c r="H10" s="11"/>
      <c r="I10" s="11"/>
      <c r="J10" s="11"/>
    </row>
    <row r="11" spans="1:10">
      <c r="A11" s="11"/>
      <c r="B11" s="11"/>
      <c r="C11" s="11"/>
      <c r="D11" s="11"/>
      <c r="E11" s="11"/>
      <c r="F11" s="11"/>
      <c r="G11" s="11"/>
      <c r="H11" s="11"/>
      <c r="I11" s="11"/>
      <c r="J11" s="11"/>
    </row>
    <row r="12" spans="1:10">
      <c r="A12" s="11"/>
      <c r="B12" s="11"/>
      <c r="C12" s="11"/>
      <c r="D12" s="11"/>
      <c r="E12" s="11"/>
      <c r="F12" s="11"/>
      <c r="G12" s="11"/>
      <c r="H12" s="11"/>
      <c r="I12" s="11"/>
      <c r="J12" s="11"/>
    </row>
    <row r="13" spans="1:10">
      <c r="A13" s="11"/>
      <c r="B13" s="11"/>
      <c r="C13" s="11"/>
      <c r="D13" s="11"/>
      <c r="E13" s="11"/>
      <c r="F13" s="11"/>
      <c r="G13" s="11"/>
      <c r="H13" s="11"/>
      <c r="I13" s="11"/>
      <c r="J13" s="11"/>
    </row>
    <row r="14" spans="1:10">
      <c r="A14" s="11"/>
      <c r="B14" s="11"/>
      <c r="C14" s="11"/>
      <c r="D14" s="11"/>
      <c r="E14" s="11"/>
      <c r="F14" s="11"/>
      <c r="G14" s="11"/>
      <c r="H14" s="11"/>
      <c r="I14" s="11"/>
      <c r="J14" s="11"/>
    </row>
    <row r="15" spans="1:10">
      <c r="A15" s="11"/>
      <c r="B15" s="11"/>
      <c r="C15" s="11"/>
      <c r="D15" s="11"/>
      <c r="E15" s="11"/>
      <c r="F15" s="11"/>
      <c r="G15" s="11"/>
      <c r="H15" s="11"/>
      <c r="I15" s="11"/>
      <c r="J15" s="11"/>
    </row>
    <row r="16" spans="1:10">
      <c r="A16" s="11"/>
      <c r="B16" s="11"/>
      <c r="C16" s="11"/>
      <c r="D16" s="11"/>
      <c r="E16" s="11"/>
      <c r="F16" s="11"/>
      <c r="G16" s="11"/>
      <c r="H16" s="11"/>
      <c r="I16" s="11"/>
      <c r="J16" s="11"/>
    </row>
    <row r="17" spans="1:10">
      <c r="A17" s="11"/>
      <c r="B17" s="11"/>
      <c r="C17" s="11"/>
      <c r="D17" s="11"/>
      <c r="E17" s="11"/>
      <c r="F17" s="11"/>
      <c r="G17" s="11"/>
      <c r="H17" s="11"/>
      <c r="I17" s="11"/>
      <c r="J17" s="11"/>
    </row>
    <row r="18" spans="1:10">
      <c r="A18" s="11"/>
      <c r="B18" s="11"/>
      <c r="C18" s="11"/>
      <c r="D18" s="11"/>
      <c r="E18" s="11"/>
      <c r="F18" s="11"/>
      <c r="G18" s="11"/>
      <c r="H18" s="11"/>
      <c r="I18" s="11"/>
      <c r="J18" s="11"/>
    </row>
    <row r="19" spans="1:10">
      <c r="A19" s="11"/>
      <c r="B19" s="11"/>
      <c r="C19" s="11"/>
      <c r="D19" s="11"/>
      <c r="E19" s="11"/>
      <c r="F19" s="11"/>
      <c r="G19" s="11"/>
      <c r="H19" s="11"/>
      <c r="I19" s="11"/>
      <c r="J19" s="11"/>
    </row>
    <row r="20" spans="1:10">
      <c r="A20" s="11"/>
      <c r="B20" s="11"/>
      <c r="C20" s="11"/>
      <c r="D20" s="11"/>
      <c r="E20" s="11"/>
      <c r="F20" s="11"/>
      <c r="G20" s="11"/>
      <c r="H20" s="11"/>
      <c r="I20" s="11"/>
      <c r="J20" s="11"/>
    </row>
    <row r="21" spans="1:10">
      <c r="A21" s="11"/>
      <c r="B21" s="11"/>
      <c r="C21" s="11"/>
      <c r="D21" s="11"/>
      <c r="E21" s="11"/>
      <c r="F21" s="11"/>
      <c r="G21" s="11"/>
      <c r="H21" s="11"/>
      <c r="I21" s="11"/>
      <c r="J21" s="11"/>
    </row>
    <row r="22" spans="1:10">
      <c r="A22" s="11"/>
      <c r="B22" s="11"/>
      <c r="C22" s="11"/>
      <c r="D22" s="11"/>
      <c r="E22" s="11"/>
      <c r="F22" s="11"/>
      <c r="G22" s="11"/>
      <c r="H22" s="11"/>
      <c r="I22" s="11"/>
      <c r="J22" s="11"/>
    </row>
    <row r="23" spans="1:10" ht="15">
      <c r="A23" s="12"/>
      <c r="B23" s="12"/>
      <c r="C23" s="12"/>
      <c r="D23" s="12"/>
      <c r="E23" s="12"/>
      <c r="F23" s="12"/>
      <c r="G23" s="12"/>
      <c r="H23" s="12"/>
      <c r="I23" s="12"/>
    </row>
    <row r="24" spans="1:10" ht="15">
      <c r="A24" s="12"/>
      <c r="B24" s="12"/>
      <c r="C24" s="12"/>
      <c r="D24" s="12"/>
      <c r="E24" s="12"/>
      <c r="F24" s="12"/>
      <c r="G24" s="12"/>
      <c r="H24" s="12"/>
      <c r="I24" s="12"/>
    </row>
    <row r="25" spans="1:10" ht="15">
      <c r="A25" s="12"/>
      <c r="B25" s="12"/>
      <c r="C25" s="12"/>
      <c r="D25" s="12"/>
      <c r="E25" s="12"/>
      <c r="F25" s="12"/>
      <c r="G25" s="12"/>
      <c r="H25" s="12"/>
      <c r="I25" s="12"/>
    </row>
    <row r="26" spans="1:10" ht="15">
      <c r="A26" s="12"/>
      <c r="B26" s="12"/>
      <c r="C26" s="12"/>
      <c r="D26" s="12"/>
      <c r="E26" s="12"/>
      <c r="F26" s="12"/>
      <c r="G26" s="12"/>
      <c r="H26" s="12"/>
      <c r="I26" s="12"/>
    </row>
    <row r="27" spans="1:10" ht="15">
      <c r="A27" s="13"/>
      <c r="B27" s="13"/>
      <c r="C27" s="13"/>
      <c r="D27" s="13"/>
      <c r="E27" s="13"/>
      <c r="F27" s="13"/>
      <c r="G27" s="13"/>
      <c r="H27" s="13"/>
      <c r="I27" s="13"/>
    </row>
  </sheetData>
  <phoneticPr fontId="0" type="noConversion"/>
  <printOptions horizontalCentered="1"/>
  <pageMargins left="0.94488188976377963" right="0.35433070866141736" top="0.87" bottom="0.82677165354330717" header="0.35433070866141736" footer="0.51181102362204722"/>
  <pageSetup paperSize="9" scale="84" orientation="portrait" horizontalDpi="300" verticalDpi="300" r:id="rId1"/>
  <headerFooter alignWithMargins="0">
    <oddHeader>&amp;RTROŠKOVNIK RADOVA INSTALACIJA
VODOVODA I ODVODNJE I
HIDRANTSKE MREŽE</oddHeader>
    <oddFooter>&amp;C     INVESTITOR: GRAD DUBROVNIK
OBJEKT:  DJEČJI VRTIĆ - PUT NA MORE&amp;R&amp;P</oddFooter>
  </headerFooter>
  <rowBreaks count="1" manualBreakCount="1">
    <brk id="10" man="1"/>
  </rowBreaks>
</worksheet>
</file>

<file path=xl/worksheets/sheet3.xml><?xml version="1.0" encoding="utf-8"?>
<worksheet xmlns="http://schemas.openxmlformats.org/spreadsheetml/2006/main" xmlns:r="http://schemas.openxmlformats.org/officeDocument/2006/relationships">
  <dimension ref="A1:J352"/>
  <sheetViews>
    <sheetView showZeros="0" tabSelected="1" view="pageBreakPreview" topLeftCell="A330" zoomScale="110" zoomScaleSheetLayoutView="110" workbookViewId="0">
      <selection activeCell="F348" sqref="F348"/>
    </sheetView>
  </sheetViews>
  <sheetFormatPr defaultRowHeight="12.75"/>
  <cols>
    <col min="1" max="1" width="51.140625" style="16" customWidth="1"/>
    <col min="2" max="2" width="9.28515625" style="127" customWidth="1"/>
    <col min="3" max="3" width="6.42578125" style="15" customWidth="1"/>
    <col min="4" max="4" width="8.140625" style="16" bestFit="1" customWidth="1"/>
    <col min="5" max="5" width="3.28515625" style="16" customWidth="1"/>
    <col min="6" max="6" width="11" style="16" customWidth="1"/>
    <col min="7" max="7" width="2.28515625" style="16" customWidth="1"/>
    <col min="8" max="8" width="10.5703125" style="17" customWidth="1"/>
    <col min="9" max="9" width="12.140625" style="17" bestFit="1" customWidth="1"/>
    <col min="10" max="10" width="13.5703125" style="17" customWidth="1"/>
    <col min="11" max="11" width="67.85546875" style="16" customWidth="1"/>
    <col min="12" max="16384" width="9.140625" style="16"/>
  </cols>
  <sheetData>
    <row r="1" spans="1:8">
      <c r="A1" s="102" t="s">
        <v>22</v>
      </c>
      <c r="B1" s="123"/>
      <c r="C1" s="66"/>
      <c r="D1" s="67"/>
      <c r="E1" s="67"/>
      <c r="F1" s="67"/>
      <c r="G1" s="67"/>
      <c r="H1" s="68"/>
    </row>
    <row r="2" spans="1:8">
      <c r="A2" s="14"/>
      <c r="B2" s="124"/>
    </row>
    <row r="3" spans="1:8">
      <c r="A3" s="116" t="s">
        <v>42</v>
      </c>
      <c r="B3" s="125"/>
      <c r="C3" s="45"/>
      <c r="D3" s="43"/>
      <c r="E3" s="43"/>
      <c r="F3" s="43"/>
      <c r="G3" s="43"/>
      <c r="H3" s="42"/>
    </row>
    <row r="4" spans="1:8" ht="81.75" customHeight="1">
      <c r="A4" s="22" t="s">
        <v>190</v>
      </c>
      <c r="B4" s="126"/>
      <c r="C4" s="117"/>
      <c r="D4" s="117"/>
      <c r="E4" s="117"/>
      <c r="F4" s="117"/>
      <c r="G4" s="43"/>
      <c r="H4" s="42"/>
    </row>
    <row r="5" spans="1:8">
      <c r="A5" s="15" t="s">
        <v>191</v>
      </c>
      <c r="B5" s="127" t="s">
        <v>31</v>
      </c>
      <c r="C5" s="118">
        <v>1</v>
      </c>
      <c r="D5" s="119"/>
      <c r="E5" s="120"/>
      <c r="F5" s="121"/>
      <c r="G5" s="119"/>
      <c r="H5" s="24">
        <f>F5*C5</f>
        <v>0</v>
      </c>
    </row>
    <row r="6" spans="1:8">
      <c r="A6" s="116" t="s">
        <v>43</v>
      </c>
      <c r="B6" s="125"/>
      <c r="C6" s="45"/>
      <c r="D6" s="43"/>
      <c r="E6" s="43"/>
      <c r="F6" s="43"/>
      <c r="G6" s="43"/>
      <c r="H6" s="42"/>
    </row>
    <row r="7" spans="1:8" ht="102">
      <c r="A7" s="22" t="s">
        <v>195</v>
      </c>
      <c r="B7" s="126"/>
      <c r="C7" s="117"/>
      <c r="D7" s="117"/>
      <c r="E7" s="117"/>
      <c r="F7" s="117"/>
      <c r="G7" s="43"/>
      <c r="H7" s="42"/>
    </row>
    <row r="8" spans="1:8">
      <c r="A8" s="15" t="s">
        <v>192</v>
      </c>
      <c r="B8" s="127" t="s">
        <v>31</v>
      </c>
      <c r="C8" s="118">
        <v>1</v>
      </c>
      <c r="D8" s="119"/>
      <c r="E8" s="120"/>
      <c r="F8" s="121"/>
      <c r="G8" s="119"/>
      <c r="H8" s="24">
        <f>F8*C8</f>
        <v>0</v>
      </c>
    </row>
    <row r="9" spans="1:8">
      <c r="A9" s="15" t="s">
        <v>193</v>
      </c>
      <c r="B9" s="127" t="s">
        <v>31</v>
      </c>
      <c r="C9" s="118">
        <v>1</v>
      </c>
      <c r="D9" s="119"/>
      <c r="E9" s="120"/>
      <c r="F9" s="121"/>
      <c r="G9" s="119"/>
      <c r="H9" s="24">
        <f>F9*C9</f>
        <v>0</v>
      </c>
    </row>
    <row r="10" spans="1:8">
      <c r="A10" s="15" t="s">
        <v>194</v>
      </c>
      <c r="B10" s="127" t="s">
        <v>31</v>
      </c>
      <c r="C10" s="118">
        <v>1</v>
      </c>
      <c r="D10" s="119"/>
      <c r="E10" s="120"/>
      <c r="F10" s="121"/>
      <c r="G10" s="119"/>
      <c r="H10" s="24">
        <f>F10*C10</f>
        <v>0</v>
      </c>
    </row>
    <row r="11" spans="1:8">
      <c r="A11" s="15"/>
      <c r="C11" s="118"/>
      <c r="D11" s="119"/>
      <c r="E11" s="120"/>
    </row>
    <row r="12" spans="1:8">
      <c r="A12" s="14" t="s">
        <v>44</v>
      </c>
      <c r="B12" s="124"/>
    </row>
    <row r="13" spans="1:8" ht="30" customHeight="1">
      <c r="A13" s="22" t="s">
        <v>1</v>
      </c>
      <c r="C13" s="1"/>
      <c r="D13" s="1"/>
      <c r="E13" s="1"/>
      <c r="F13" s="1"/>
    </row>
    <row r="14" spans="1:8">
      <c r="A14" s="15"/>
      <c r="B14" s="127" t="s">
        <v>31</v>
      </c>
      <c r="C14" s="15">
        <v>1</v>
      </c>
      <c r="D14" s="23"/>
      <c r="F14" s="24"/>
      <c r="G14" s="23"/>
      <c r="H14" s="24">
        <f>F14*C14</f>
        <v>0</v>
      </c>
    </row>
    <row r="15" spans="1:8">
      <c r="A15" s="14"/>
      <c r="B15" s="124"/>
    </row>
    <row r="16" spans="1:8">
      <c r="A16" s="102" t="s">
        <v>23</v>
      </c>
      <c r="B16" s="123"/>
      <c r="C16" s="66"/>
      <c r="D16" s="67"/>
      <c r="E16" s="69"/>
      <c r="F16" s="24"/>
      <c r="G16" s="23"/>
      <c r="H16" s="24">
        <f>SUM(H3:H15)</f>
        <v>0</v>
      </c>
    </row>
    <row r="17" spans="1:10">
      <c r="A17" s="14"/>
      <c r="B17" s="124"/>
    </row>
    <row r="18" spans="1:10" ht="13.5" customHeight="1">
      <c r="A18" s="102" t="s">
        <v>35</v>
      </c>
      <c r="B18" s="123"/>
      <c r="C18" s="66"/>
      <c r="D18" s="67"/>
      <c r="E18" s="67"/>
      <c r="F18" s="67"/>
      <c r="G18" s="67"/>
      <c r="H18" s="68"/>
    </row>
    <row r="19" spans="1:10">
      <c r="A19" s="1" t="s">
        <v>42</v>
      </c>
    </row>
    <row r="20" spans="1:10" ht="147" customHeight="1">
      <c r="A20" s="26" t="s">
        <v>196</v>
      </c>
    </row>
    <row r="21" spans="1:10" ht="111" hidden="1" customHeight="1">
      <c r="A21" s="139" t="s">
        <v>21</v>
      </c>
      <c r="B21" s="128"/>
      <c r="C21" s="27"/>
      <c r="D21" s="27"/>
      <c r="E21" s="27"/>
      <c r="F21" s="27"/>
      <c r="G21" s="1"/>
    </row>
    <row r="22" spans="1:10" ht="84" customHeight="1">
      <c r="A22" s="26" t="s">
        <v>83</v>
      </c>
      <c r="C22" s="1"/>
      <c r="D22" s="1"/>
      <c r="E22" s="1"/>
      <c r="F22" s="1"/>
      <c r="G22" s="1"/>
    </row>
    <row r="23" spans="1:10" ht="96" customHeight="1">
      <c r="A23" s="26" t="s">
        <v>86</v>
      </c>
      <c r="C23" s="1"/>
      <c r="D23" s="1"/>
      <c r="E23" s="1"/>
      <c r="F23" s="1"/>
      <c r="G23" s="1"/>
    </row>
    <row r="24" spans="1:10">
      <c r="A24" s="1" t="s">
        <v>38</v>
      </c>
      <c r="C24" s="1"/>
      <c r="D24" s="1"/>
      <c r="E24" s="1"/>
      <c r="F24" s="1"/>
      <c r="G24" s="1"/>
    </row>
    <row r="25" spans="1:10" hidden="1">
      <c r="A25" s="1" t="s">
        <v>109</v>
      </c>
      <c r="C25" s="15" t="s">
        <v>60</v>
      </c>
      <c r="D25" s="23">
        <v>0</v>
      </c>
      <c r="F25" s="24"/>
      <c r="G25" s="23"/>
      <c r="H25" s="24">
        <f t="shared" ref="H25:H31" si="0">F25*D25</f>
        <v>0</v>
      </c>
      <c r="I25" s="23"/>
      <c r="J25" s="23"/>
    </row>
    <row r="26" spans="1:10">
      <c r="A26" s="1" t="s">
        <v>110</v>
      </c>
      <c r="C26" s="15" t="s">
        <v>60</v>
      </c>
      <c r="D26" s="23">
        <v>35</v>
      </c>
      <c r="F26" s="24"/>
      <c r="G26" s="23"/>
      <c r="H26" s="24">
        <f t="shared" ref="H26" si="1">F26*D26</f>
        <v>0</v>
      </c>
      <c r="I26" s="23"/>
      <c r="J26" s="23"/>
    </row>
    <row r="27" spans="1:10">
      <c r="A27" s="1" t="s">
        <v>111</v>
      </c>
      <c r="C27" s="15" t="s">
        <v>60</v>
      </c>
      <c r="D27" s="23">
        <v>45</v>
      </c>
      <c r="F27" s="24"/>
      <c r="G27" s="23"/>
      <c r="H27" s="24">
        <f t="shared" ref="H27" si="2">F27*D27</f>
        <v>0</v>
      </c>
      <c r="I27" s="23"/>
      <c r="J27" s="23"/>
    </row>
    <row r="28" spans="1:10">
      <c r="A28" s="1" t="s">
        <v>112</v>
      </c>
      <c r="C28" s="15" t="s">
        <v>60</v>
      </c>
      <c r="D28" s="23">
        <v>6</v>
      </c>
      <c r="F28" s="24"/>
      <c r="G28" s="23"/>
      <c r="H28" s="24">
        <f t="shared" si="0"/>
        <v>0</v>
      </c>
      <c r="I28" s="23"/>
      <c r="J28" s="23"/>
    </row>
    <row r="29" spans="1:10" ht="12.75" customHeight="1">
      <c r="A29" s="1" t="s">
        <v>113</v>
      </c>
      <c r="C29" s="15" t="s">
        <v>60</v>
      </c>
      <c r="D29" s="23">
        <v>6</v>
      </c>
      <c r="F29" s="24"/>
      <c r="G29" s="23"/>
      <c r="H29" s="24">
        <f t="shared" si="0"/>
        <v>0</v>
      </c>
      <c r="I29" s="23"/>
      <c r="J29" s="23"/>
    </row>
    <row r="30" spans="1:10" ht="12.75" hidden="1" customHeight="1">
      <c r="A30" s="1" t="s">
        <v>14</v>
      </c>
      <c r="C30" s="15" t="s">
        <v>60</v>
      </c>
      <c r="D30" s="23">
        <v>0</v>
      </c>
      <c r="F30" s="24"/>
      <c r="G30" s="23"/>
      <c r="H30" s="24">
        <f t="shared" si="0"/>
        <v>0</v>
      </c>
      <c r="I30" s="23"/>
      <c r="J30" s="23"/>
    </row>
    <row r="31" spans="1:10" ht="12.75" hidden="1" customHeight="1">
      <c r="A31" s="1" t="s">
        <v>18</v>
      </c>
      <c r="C31" s="15" t="s">
        <v>60</v>
      </c>
      <c r="D31" s="23"/>
      <c r="F31" s="24"/>
      <c r="G31" s="23"/>
      <c r="H31" s="24">
        <f t="shared" si="0"/>
        <v>0</v>
      </c>
      <c r="I31" s="23"/>
      <c r="J31" s="23"/>
    </row>
    <row r="32" spans="1:10">
      <c r="A32" s="1"/>
      <c r="D32" s="23"/>
      <c r="F32" s="28"/>
      <c r="G32" s="23"/>
      <c r="H32" s="28"/>
      <c r="I32" s="23"/>
      <c r="J32" s="23"/>
    </row>
    <row r="33" spans="1:10">
      <c r="A33" s="1" t="s">
        <v>43</v>
      </c>
      <c r="D33" s="23"/>
      <c r="F33" s="28"/>
      <c r="G33" s="23"/>
      <c r="H33" s="28"/>
      <c r="I33" s="23"/>
      <c r="J33" s="23"/>
    </row>
    <row r="34" spans="1:10" ht="120.75" customHeight="1">
      <c r="A34" s="26" t="s">
        <v>19</v>
      </c>
      <c r="D34" s="23"/>
      <c r="F34" s="28"/>
      <c r="G34" s="23"/>
      <c r="H34" s="28"/>
      <c r="I34" s="23"/>
      <c r="J34" s="23"/>
    </row>
    <row r="35" spans="1:10" ht="91.5" customHeight="1">
      <c r="A35" s="26" t="s">
        <v>20</v>
      </c>
      <c r="D35" s="23"/>
      <c r="F35" s="28"/>
      <c r="G35" s="23"/>
      <c r="H35" s="28"/>
      <c r="I35" s="23"/>
      <c r="J35" s="23"/>
    </row>
    <row r="36" spans="1:10" ht="93.75" customHeight="1">
      <c r="A36" s="26" t="s">
        <v>86</v>
      </c>
      <c r="D36" s="23"/>
      <c r="F36" s="28"/>
      <c r="G36" s="23"/>
      <c r="H36" s="28"/>
      <c r="I36" s="23"/>
      <c r="J36" s="23"/>
    </row>
    <row r="37" spans="1:10">
      <c r="A37" s="1" t="s">
        <v>39</v>
      </c>
      <c r="D37" s="23"/>
      <c r="F37" s="28"/>
      <c r="G37" s="23"/>
      <c r="H37" s="28"/>
      <c r="I37" s="23"/>
      <c r="J37" s="23"/>
    </row>
    <row r="38" spans="1:10">
      <c r="A38" s="1" t="s">
        <v>109</v>
      </c>
      <c r="C38" s="15" t="s">
        <v>60</v>
      </c>
      <c r="D38" s="23">
        <v>70</v>
      </c>
      <c r="F38" s="24"/>
      <c r="G38" s="23"/>
      <c r="H38" s="24">
        <f>F38*D38</f>
        <v>0</v>
      </c>
      <c r="I38" s="23"/>
      <c r="J38" s="23"/>
    </row>
    <row r="39" spans="1:10">
      <c r="A39" s="1" t="s">
        <v>110</v>
      </c>
      <c r="C39" s="15" t="s">
        <v>60</v>
      </c>
      <c r="D39" s="23">
        <v>6</v>
      </c>
      <c r="F39" s="24"/>
      <c r="G39" s="23"/>
      <c r="H39" s="24">
        <f>F39*D39</f>
        <v>0</v>
      </c>
      <c r="I39" s="23"/>
      <c r="J39" s="23"/>
    </row>
    <row r="40" spans="1:10" hidden="1">
      <c r="A40" s="1" t="s">
        <v>111</v>
      </c>
      <c r="C40" s="15" t="s">
        <v>60</v>
      </c>
      <c r="D40" s="23">
        <v>0</v>
      </c>
      <c r="F40" s="24"/>
      <c r="G40" s="23"/>
      <c r="H40" s="24">
        <f>F40*D40</f>
        <v>0</v>
      </c>
      <c r="I40" s="23"/>
      <c r="J40" s="23"/>
    </row>
    <row r="41" spans="1:10" hidden="1">
      <c r="A41" s="1" t="s">
        <v>112</v>
      </c>
      <c r="C41" s="15" t="s">
        <v>60</v>
      </c>
      <c r="D41" s="23">
        <v>0</v>
      </c>
      <c r="F41" s="24"/>
      <c r="G41" s="23"/>
      <c r="H41" s="24">
        <f>F41*D41</f>
        <v>0</v>
      </c>
      <c r="I41" s="23"/>
      <c r="J41" s="23"/>
    </row>
    <row r="42" spans="1:10">
      <c r="A42" s="1"/>
      <c r="D42" s="23"/>
      <c r="F42" s="28"/>
      <c r="G42" s="23"/>
      <c r="H42" s="28"/>
      <c r="I42" s="23"/>
      <c r="J42" s="23"/>
    </row>
    <row r="43" spans="1:10">
      <c r="A43" s="1" t="s">
        <v>44</v>
      </c>
      <c r="C43" s="1"/>
      <c r="D43" s="1"/>
      <c r="E43" s="1"/>
      <c r="F43" s="1"/>
      <c r="G43" s="1"/>
      <c r="H43" s="23"/>
      <c r="I43" s="23"/>
      <c r="J43" s="23"/>
    </row>
    <row r="44" spans="1:10">
      <c r="A44" s="1" t="s">
        <v>8</v>
      </c>
      <c r="C44" s="1"/>
      <c r="D44" s="1"/>
      <c r="E44" s="1"/>
      <c r="F44" s="1"/>
      <c r="G44" s="1"/>
      <c r="H44" s="23"/>
    </row>
    <row r="45" spans="1:10" ht="25.5">
      <c r="A45" s="26" t="s">
        <v>9</v>
      </c>
      <c r="C45" s="1"/>
      <c r="D45" s="1"/>
      <c r="E45" s="1"/>
      <c r="F45" s="1"/>
      <c r="G45" s="1"/>
      <c r="H45" s="23"/>
    </row>
    <row r="46" spans="1:10">
      <c r="A46" s="1" t="s">
        <v>61</v>
      </c>
      <c r="C46" s="1"/>
      <c r="D46" s="1"/>
      <c r="E46" s="1"/>
      <c r="F46" s="1"/>
      <c r="G46" s="1"/>
      <c r="H46" s="23"/>
      <c r="I46" s="23"/>
      <c r="J46" s="23"/>
    </row>
    <row r="47" spans="1:10">
      <c r="A47" s="1" t="s">
        <v>114</v>
      </c>
      <c r="C47" s="29" t="s">
        <v>47</v>
      </c>
      <c r="D47" s="40">
        <v>6</v>
      </c>
      <c r="E47" s="1"/>
      <c r="F47" s="24"/>
      <c r="G47" s="23"/>
      <c r="H47" s="24">
        <f t="shared" ref="H47:H53" si="3">F47*D47</f>
        <v>0</v>
      </c>
      <c r="I47" s="23"/>
      <c r="J47" s="23"/>
    </row>
    <row r="48" spans="1:10">
      <c r="A48" s="1" t="s">
        <v>115</v>
      </c>
      <c r="C48" s="29" t="s">
        <v>47</v>
      </c>
      <c r="D48" s="40">
        <v>6</v>
      </c>
      <c r="E48" s="1"/>
      <c r="F48" s="24"/>
      <c r="G48" s="23"/>
      <c r="H48" s="24">
        <f t="shared" si="3"/>
        <v>0</v>
      </c>
      <c r="I48" s="23"/>
      <c r="J48" s="23"/>
    </row>
    <row r="49" spans="1:10">
      <c r="A49" s="1" t="s">
        <v>116</v>
      </c>
      <c r="C49" s="29" t="s">
        <v>47</v>
      </c>
      <c r="D49" s="40">
        <v>2</v>
      </c>
      <c r="E49" s="1"/>
      <c r="F49" s="24"/>
      <c r="G49" s="23"/>
      <c r="H49" s="24">
        <f t="shared" si="3"/>
        <v>0</v>
      </c>
      <c r="I49" s="23"/>
      <c r="J49" s="23"/>
    </row>
    <row r="50" spans="1:10" hidden="1">
      <c r="A50" s="1" t="s">
        <v>117</v>
      </c>
      <c r="C50" s="29" t="s">
        <v>47</v>
      </c>
      <c r="D50" s="40">
        <v>0</v>
      </c>
      <c r="E50" s="1"/>
      <c r="F50" s="24"/>
      <c r="G50" s="23"/>
      <c r="H50" s="24">
        <f t="shared" si="3"/>
        <v>0</v>
      </c>
      <c r="I50" s="23"/>
      <c r="J50" s="23"/>
    </row>
    <row r="51" spans="1:10" hidden="1">
      <c r="A51" s="1" t="s">
        <v>159</v>
      </c>
      <c r="C51" s="29" t="s">
        <v>47</v>
      </c>
      <c r="D51" s="40">
        <v>0</v>
      </c>
      <c r="E51" s="1"/>
      <c r="F51" s="24"/>
      <c r="G51" s="23"/>
      <c r="H51" s="24">
        <f t="shared" si="3"/>
        <v>0</v>
      </c>
      <c r="I51" s="23"/>
      <c r="J51" s="23"/>
    </row>
    <row r="52" spans="1:10" hidden="1">
      <c r="A52" s="1" t="s">
        <v>160</v>
      </c>
      <c r="C52" s="29" t="s">
        <v>47</v>
      </c>
      <c r="D52" s="40">
        <v>0</v>
      </c>
      <c r="E52" s="1"/>
      <c r="F52" s="24"/>
      <c r="G52" s="23"/>
      <c r="H52" s="24">
        <f t="shared" si="3"/>
        <v>0</v>
      </c>
      <c r="I52" s="23"/>
      <c r="J52" s="23"/>
    </row>
    <row r="53" spans="1:10" hidden="1">
      <c r="A53" s="1" t="s">
        <v>161</v>
      </c>
      <c r="C53" s="29" t="s">
        <v>47</v>
      </c>
      <c r="D53" s="40">
        <v>0</v>
      </c>
      <c r="E53" s="1"/>
      <c r="F53" s="24"/>
      <c r="G53" s="23"/>
      <c r="H53" s="24">
        <f t="shared" si="3"/>
        <v>0</v>
      </c>
      <c r="I53" s="23"/>
      <c r="J53" s="23"/>
    </row>
    <row r="54" spans="1:10">
      <c r="A54" s="1"/>
      <c r="D54" s="40"/>
      <c r="E54" s="1"/>
      <c r="F54" s="28"/>
      <c r="G54" s="23"/>
      <c r="H54" s="28"/>
      <c r="I54" s="23"/>
      <c r="J54" s="23"/>
    </row>
    <row r="55" spans="1:10">
      <c r="A55" s="1" t="s">
        <v>45</v>
      </c>
      <c r="C55" s="1"/>
      <c r="D55" s="1"/>
      <c r="E55" s="1"/>
      <c r="F55" s="1"/>
      <c r="G55" s="1"/>
      <c r="H55" s="23"/>
      <c r="I55" s="23"/>
      <c r="J55" s="23"/>
    </row>
    <row r="56" spans="1:10" ht="38.25">
      <c r="A56" s="26" t="s">
        <v>10</v>
      </c>
      <c r="B56" s="129"/>
      <c r="C56" s="26"/>
      <c r="D56" s="26"/>
      <c r="E56" s="26"/>
      <c r="F56" s="26"/>
      <c r="G56" s="1"/>
      <c r="H56" s="23"/>
      <c r="I56" s="23"/>
      <c r="J56" s="23"/>
    </row>
    <row r="57" spans="1:10">
      <c r="A57" s="1" t="s">
        <v>118</v>
      </c>
      <c r="C57" s="1"/>
      <c r="D57" s="1"/>
      <c r="E57" s="1"/>
      <c r="F57" s="1"/>
      <c r="G57" s="1"/>
      <c r="H57" s="23"/>
      <c r="I57" s="23"/>
      <c r="J57" s="23"/>
    </row>
    <row r="58" spans="1:10">
      <c r="A58" s="1" t="s">
        <v>61</v>
      </c>
      <c r="C58" s="1"/>
      <c r="D58" s="1"/>
      <c r="E58" s="1"/>
      <c r="F58" s="1"/>
      <c r="G58" s="1"/>
      <c r="H58" s="23"/>
      <c r="I58" s="23"/>
      <c r="J58" s="23"/>
    </row>
    <row r="59" spans="1:10" hidden="1">
      <c r="A59" s="1" t="s">
        <v>114</v>
      </c>
      <c r="C59" s="29" t="s">
        <v>47</v>
      </c>
      <c r="D59" s="40">
        <v>0</v>
      </c>
      <c r="E59" s="1"/>
      <c r="F59" s="24"/>
      <c r="G59" s="23"/>
      <c r="H59" s="24">
        <f t="shared" ref="H59:H64" si="4">F59*D59</f>
        <v>0</v>
      </c>
      <c r="I59" s="23"/>
      <c r="J59" s="23"/>
    </row>
    <row r="60" spans="1:10">
      <c r="A60" s="1" t="s">
        <v>115</v>
      </c>
      <c r="C60" s="29" t="s">
        <v>47</v>
      </c>
      <c r="D60" s="40">
        <v>4</v>
      </c>
      <c r="E60" s="1"/>
      <c r="F60" s="24"/>
      <c r="G60" s="23"/>
      <c r="H60" s="24">
        <f t="shared" ref="H60" si="5">F60*D60</f>
        <v>0</v>
      </c>
      <c r="I60" s="23"/>
      <c r="J60" s="23"/>
    </row>
    <row r="61" spans="1:10">
      <c r="A61" s="1" t="s">
        <v>116</v>
      </c>
      <c r="C61" s="29" t="s">
        <v>47</v>
      </c>
      <c r="D61" s="40">
        <v>3</v>
      </c>
      <c r="E61" s="1"/>
      <c r="F61" s="24"/>
      <c r="G61" s="23"/>
      <c r="H61" s="24">
        <f t="shared" si="4"/>
        <v>0</v>
      </c>
      <c r="I61" s="23"/>
      <c r="J61" s="23"/>
    </row>
    <row r="62" spans="1:10" hidden="1">
      <c r="A62" s="1" t="s">
        <v>117</v>
      </c>
      <c r="C62" s="29" t="s">
        <v>47</v>
      </c>
      <c r="D62" s="40">
        <v>0</v>
      </c>
      <c r="E62" s="1"/>
      <c r="F62" s="24"/>
      <c r="G62" s="23"/>
      <c r="H62" s="24">
        <f t="shared" ref="H62:H63" si="6">F62*D62</f>
        <v>0</v>
      </c>
      <c r="I62" s="23"/>
      <c r="J62" s="23"/>
    </row>
    <row r="63" spans="1:10" hidden="1">
      <c r="A63" s="1" t="s">
        <v>159</v>
      </c>
      <c r="C63" s="29" t="s">
        <v>47</v>
      </c>
      <c r="D63" s="40">
        <v>0</v>
      </c>
      <c r="E63" s="1"/>
      <c r="F63" s="24"/>
      <c r="G63" s="23"/>
      <c r="H63" s="24">
        <f t="shared" si="6"/>
        <v>0</v>
      </c>
      <c r="I63" s="23"/>
      <c r="J63" s="23"/>
    </row>
    <row r="64" spans="1:10" hidden="1">
      <c r="A64" s="1" t="s">
        <v>160</v>
      </c>
      <c r="C64" s="29" t="s">
        <v>47</v>
      </c>
      <c r="D64" s="40">
        <v>0</v>
      </c>
      <c r="E64" s="1"/>
      <c r="F64" s="24"/>
      <c r="G64" s="23"/>
      <c r="H64" s="24">
        <f t="shared" si="4"/>
        <v>0</v>
      </c>
      <c r="I64" s="23"/>
      <c r="J64" s="23"/>
    </row>
    <row r="65" spans="1:10">
      <c r="A65" s="1"/>
      <c r="D65" s="40"/>
      <c r="E65" s="1"/>
      <c r="F65" s="28"/>
      <c r="G65" s="23"/>
      <c r="H65" s="28"/>
      <c r="I65" s="23"/>
      <c r="J65" s="23"/>
    </row>
    <row r="66" spans="1:10">
      <c r="A66" s="14" t="s">
        <v>46</v>
      </c>
      <c r="B66" s="124"/>
    </row>
    <row r="67" spans="1:10" ht="81.75" customHeight="1">
      <c r="A67" s="22" t="s">
        <v>167</v>
      </c>
      <c r="C67" s="1"/>
      <c r="D67" s="1"/>
      <c r="E67" s="1"/>
      <c r="F67" s="1"/>
    </row>
    <row r="68" spans="1:10">
      <c r="C68" s="15" t="s">
        <v>47</v>
      </c>
      <c r="D68" s="15">
        <v>6</v>
      </c>
      <c r="F68" s="24"/>
      <c r="G68" s="23"/>
      <c r="H68" s="24">
        <f>F68*D68</f>
        <v>0</v>
      </c>
    </row>
    <row r="69" spans="1:10">
      <c r="A69" s="1" t="s">
        <v>48</v>
      </c>
      <c r="D69" s="1"/>
      <c r="E69" s="1"/>
      <c r="F69" s="1"/>
      <c r="G69" s="1"/>
      <c r="H69" s="23"/>
      <c r="I69" s="23"/>
      <c r="J69" s="23"/>
    </row>
    <row r="70" spans="1:10">
      <c r="A70" s="1" t="s">
        <v>11</v>
      </c>
      <c r="C70" s="1"/>
      <c r="D70" s="1"/>
      <c r="E70" s="1"/>
      <c r="F70" s="1"/>
      <c r="G70" s="1"/>
      <c r="H70" s="23"/>
      <c r="I70" s="23"/>
      <c r="J70" s="23"/>
    </row>
    <row r="71" spans="1:10" ht="38.25">
      <c r="A71" s="22" t="s">
        <v>197</v>
      </c>
      <c r="B71" s="128"/>
      <c r="C71" s="22"/>
      <c r="D71" s="22"/>
      <c r="E71" s="22"/>
      <c r="F71" s="22"/>
      <c r="G71" s="1"/>
      <c r="H71" s="23"/>
    </row>
    <row r="72" spans="1:10">
      <c r="A72" s="1" t="s">
        <v>61</v>
      </c>
      <c r="C72" s="1"/>
      <c r="D72" s="1"/>
      <c r="E72" s="1"/>
      <c r="F72" s="1"/>
      <c r="G72" s="1"/>
      <c r="H72" s="23"/>
      <c r="I72" s="23"/>
      <c r="J72" s="23"/>
    </row>
    <row r="73" spans="1:10">
      <c r="A73" s="1" t="s">
        <v>114</v>
      </c>
      <c r="C73" s="15" t="s">
        <v>47</v>
      </c>
      <c r="D73" s="23">
        <v>10</v>
      </c>
      <c r="E73" s="1"/>
      <c r="F73" s="24"/>
      <c r="G73" s="23"/>
      <c r="H73" s="24">
        <f>F73*D73</f>
        <v>0</v>
      </c>
      <c r="I73" s="23"/>
      <c r="J73" s="23"/>
    </row>
    <row r="74" spans="1:10">
      <c r="A74" s="1" t="s">
        <v>115</v>
      </c>
      <c r="C74" s="15" t="s">
        <v>47</v>
      </c>
      <c r="D74" s="23">
        <v>1</v>
      </c>
      <c r="E74" s="1"/>
      <c r="F74" s="24"/>
      <c r="G74" s="23"/>
      <c r="H74" s="24">
        <f>F74*D74</f>
        <v>0</v>
      </c>
      <c r="I74" s="23"/>
      <c r="J74" s="23"/>
    </row>
    <row r="75" spans="1:10">
      <c r="A75" s="1"/>
      <c r="D75" s="23"/>
      <c r="E75" s="1"/>
      <c r="F75" s="23"/>
      <c r="G75" s="23"/>
      <c r="H75" s="23"/>
      <c r="I75" s="23"/>
      <c r="J75" s="23"/>
    </row>
    <row r="76" spans="1:10">
      <c r="A76" s="1" t="s">
        <v>49</v>
      </c>
      <c r="D76" s="1"/>
      <c r="E76" s="1"/>
      <c r="F76" s="1"/>
      <c r="G76" s="1"/>
      <c r="H76" s="23"/>
      <c r="I76" s="23"/>
      <c r="J76" s="23"/>
    </row>
    <row r="77" spans="1:10">
      <c r="A77" s="1" t="s">
        <v>163</v>
      </c>
      <c r="C77" s="1"/>
      <c r="D77" s="1"/>
      <c r="E77" s="1"/>
      <c r="F77" s="1"/>
      <c r="G77" s="1"/>
      <c r="H77" s="23"/>
      <c r="I77" s="23"/>
      <c r="J77" s="23"/>
    </row>
    <row r="78" spans="1:10">
      <c r="A78" s="1" t="s">
        <v>164</v>
      </c>
      <c r="C78" s="1"/>
      <c r="D78" s="1"/>
      <c r="E78" s="1"/>
      <c r="F78" s="1"/>
      <c r="G78" s="1"/>
      <c r="H78" s="23"/>
      <c r="I78" s="23"/>
      <c r="J78" s="23"/>
    </row>
    <row r="79" spans="1:10">
      <c r="A79" s="1" t="s">
        <v>84</v>
      </c>
      <c r="C79" s="1"/>
      <c r="D79" s="1"/>
      <c r="E79" s="1"/>
      <c r="F79" s="1"/>
      <c r="G79" s="1"/>
      <c r="H79" s="23"/>
    </row>
    <row r="80" spans="1:10">
      <c r="A80" s="1" t="s">
        <v>85</v>
      </c>
      <c r="C80" s="1"/>
      <c r="D80" s="1"/>
      <c r="E80" s="1"/>
      <c r="F80" s="1"/>
      <c r="G80" s="1"/>
      <c r="H80" s="23"/>
      <c r="I80" s="23"/>
      <c r="J80" s="23"/>
    </row>
    <row r="81" spans="1:10">
      <c r="A81" s="1" t="s">
        <v>61</v>
      </c>
      <c r="C81" s="1"/>
      <c r="D81" s="1"/>
      <c r="E81" s="1"/>
      <c r="F81" s="1"/>
      <c r="G81" s="1"/>
      <c r="H81" s="23"/>
      <c r="I81" s="23"/>
      <c r="J81" s="23"/>
    </row>
    <row r="82" spans="1:10">
      <c r="A82" s="1" t="s">
        <v>162</v>
      </c>
      <c r="C82" s="15" t="s">
        <v>47</v>
      </c>
      <c r="D82" s="23">
        <v>3</v>
      </c>
      <c r="E82" s="1"/>
      <c r="F82" s="24"/>
      <c r="G82" s="23"/>
      <c r="H82" s="24">
        <f>F82*D82</f>
        <v>0</v>
      </c>
      <c r="I82" s="23"/>
      <c r="J82" s="23"/>
    </row>
    <row r="83" spans="1:10">
      <c r="A83" s="1"/>
      <c r="D83" s="140"/>
      <c r="E83" s="1"/>
      <c r="F83" s="28"/>
      <c r="G83" s="23"/>
      <c r="H83" s="28"/>
      <c r="I83" s="23"/>
      <c r="J83" s="23"/>
    </row>
    <row r="84" spans="1:10">
      <c r="A84" s="1" t="s">
        <v>50</v>
      </c>
      <c r="D84" s="1"/>
      <c r="E84" s="1"/>
      <c r="F84" s="1"/>
      <c r="G84" s="1"/>
      <c r="H84" s="23"/>
      <c r="I84" s="23"/>
      <c r="J84" s="23"/>
    </row>
    <row r="85" spans="1:10" ht="95.25" customHeight="1">
      <c r="A85" s="26" t="s">
        <v>219</v>
      </c>
      <c r="C85" s="1"/>
      <c r="D85" s="1"/>
      <c r="E85" s="1"/>
      <c r="F85" s="1"/>
      <c r="G85" s="1"/>
      <c r="H85" s="23"/>
      <c r="I85" s="23"/>
      <c r="J85" s="23"/>
    </row>
    <row r="86" spans="1:10" ht="123" customHeight="1">
      <c r="A86" s="27" t="s">
        <v>198</v>
      </c>
      <c r="C86" s="1"/>
      <c r="D86" s="1"/>
      <c r="E86" s="1"/>
      <c r="F86" s="1"/>
      <c r="G86" s="1"/>
      <c r="H86" s="23"/>
      <c r="I86" s="23"/>
      <c r="J86" s="23"/>
    </row>
    <row r="87" spans="1:10" ht="25.5">
      <c r="A87" s="26" t="s">
        <v>199</v>
      </c>
      <c r="C87" s="1"/>
      <c r="D87" s="1"/>
      <c r="E87" s="1"/>
      <c r="F87" s="1"/>
      <c r="G87" s="1"/>
      <c r="H87" s="23"/>
      <c r="I87" s="23"/>
      <c r="J87" s="23"/>
    </row>
    <row r="88" spans="1:10">
      <c r="A88" s="1" t="s">
        <v>85</v>
      </c>
      <c r="C88" s="1"/>
      <c r="D88" s="1"/>
      <c r="E88" s="1"/>
      <c r="F88" s="1"/>
      <c r="G88" s="1"/>
      <c r="H88" s="23"/>
      <c r="I88" s="23"/>
      <c r="J88" s="23"/>
    </row>
    <row r="89" spans="1:10">
      <c r="A89" s="1" t="s">
        <v>115</v>
      </c>
      <c r="C89" s="15" t="s">
        <v>47</v>
      </c>
      <c r="D89" s="23">
        <v>7</v>
      </c>
      <c r="E89" s="1"/>
      <c r="F89" s="24"/>
      <c r="G89" s="23"/>
      <c r="H89" s="24">
        <f>F89*D89</f>
        <v>0</v>
      </c>
      <c r="I89" s="23"/>
      <c r="J89" s="23"/>
    </row>
    <row r="90" spans="1:10">
      <c r="A90" s="1"/>
      <c r="D90" s="140"/>
      <c r="E90" s="1"/>
      <c r="F90" s="28"/>
      <c r="G90" s="23"/>
      <c r="H90" s="28"/>
      <c r="I90" s="23"/>
      <c r="J90" s="23"/>
    </row>
    <row r="91" spans="1:10">
      <c r="A91" s="1" t="s">
        <v>51</v>
      </c>
      <c r="D91" s="1"/>
      <c r="E91" s="1"/>
      <c r="F91" s="1"/>
      <c r="G91" s="1"/>
      <c r="H91" s="23"/>
      <c r="I91" s="23"/>
      <c r="J91" s="23"/>
    </row>
    <row r="92" spans="1:10" ht="38.25">
      <c r="A92" s="26" t="s">
        <v>200</v>
      </c>
      <c r="C92" s="1"/>
      <c r="D92" s="1"/>
      <c r="E92" s="1"/>
      <c r="F92" s="1"/>
      <c r="G92" s="1"/>
      <c r="H92" s="23"/>
      <c r="I92" s="23"/>
      <c r="J92" s="23"/>
    </row>
    <row r="93" spans="1:10" ht="25.5">
      <c r="A93" s="26" t="s">
        <v>165</v>
      </c>
      <c r="C93" s="1"/>
      <c r="D93" s="1"/>
      <c r="E93" s="1"/>
      <c r="F93" s="1"/>
      <c r="G93" s="1"/>
      <c r="H93" s="23"/>
      <c r="I93" s="23"/>
      <c r="J93" s="23"/>
    </row>
    <row r="94" spans="1:10">
      <c r="A94" s="26" t="s">
        <v>61</v>
      </c>
      <c r="B94" s="16"/>
      <c r="C94" s="16"/>
      <c r="H94" s="16"/>
      <c r="I94" s="23"/>
      <c r="J94" s="23"/>
    </row>
    <row r="95" spans="1:10">
      <c r="A95" s="1" t="s">
        <v>201</v>
      </c>
      <c r="C95" s="15" t="s">
        <v>47</v>
      </c>
      <c r="D95" s="23">
        <v>9</v>
      </c>
      <c r="E95" s="1"/>
      <c r="F95" s="24"/>
      <c r="G95" s="23"/>
      <c r="H95" s="24">
        <f>F95*D95</f>
        <v>0</v>
      </c>
      <c r="I95" s="23"/>
      <c r="J95" s="23"/>
    </row>
    <row r="96" spans="1:10">
      <c r="A96" s="1" t="s">
        <v>202</v>
      </c>
      <c r="C96" s="15" t="s">
        <v>47</v>
      </c>
      <c r="D96" s="23">
        <v>7</v>
      </c>
      <c r="E96" s="1"/>
      <c r="F96" s="24"/>
      <c r="G96" s="23"/>
      <c r="H96" s="24">
        <f>F96*D96</f>
        <v>0</v>
      </c>
      <c r="I96" s="23"/>
      <c r="J96" s="23"/>
    </row>
    <row r="97" spans="1:10">
      <c r="A97" s="1"/>
      <c r="D97" s="23"/>
      <c r="E97" s="1"/>
      <c r="F97" s="28"/>
      <c r="G97" s="23"/>
      <c r="H97" s="28"/>
      <c r="I97" s="23"/>
      <c r="J97" s="23"/>
    </row>
    <row r="98" spans="1:10">
      <c r="A98" s="1" t="s">
        <v>52</v>
      </c>
      <c r="D98" s="1"/>
      <c r="E98" s="1"/>
      <c r="F98" s="1"/>
      <c r="G98" s="1"/>
      <c r="H98" s="23"/>
      <c r="I98" s="23"/>
      <c r="J98" s="23"/>
    </row>
    <row r="99" spans="1:10" ht="207.75" customHeight="1">
      <c r="A99" s="26" t="s">
        <v>203</v>
      </c>
      <c r="B99" s="129"/>
      <c r="C99" s="26"/>
      <c r="D99" s="26"/>
      <c r="E99" s="26"/>
      <c r="F99" s="26"/>
      <c r="G99" s="1"/>
      <c r="H99" s="23"/>
      <c r="I99" s="23"/>
      <c r="J99" s="23"/>
    </row>
    <row r="100" spans="1:10">
      <c r="A100" s="1" t="s">
        <v>91</v>
      </c>
      <c r="D100" s="23"/>
      <c r="E100" s="1"/>
      <c r="F100" s="28"/>
      <c r="G100" s="23"/>
      <c r="H100" s="28"/>
      <c r="I100" s="23"/>
      <c r="J100" s="23"/>
    </row>
    <row r="101" spans="1:10">
      <c r="A101" s="2" t="s">
        <v>92</v>
      </c>
      <c r="C101" s="15" t="s">
        <v>47</v>
      </c>
      <c r="D101" s="23">
        <v>9</v>
      </c>
      <c r="E101" s="1"/>
      <c r="F101" s="24"/>
      <c r="G101" s="23"/>
      <c r="H101" s="24">
        <f>F101*D101</f>
        <v>0</v>
      </c>
      <c r="I101" s="23"/>
      <c r="J101" s="23"/>
    </row>
    <row r="102" spans="1:10">
      <c r="A102" s="2"/>
      <c r="D102" s="23"/>
      <c r="E102" s="1"/>
      <c r="F102" s="28"/>
      <c r="G102" s="23"/>
      <c r="H102" s="28"/>
      <c r="I102" s="23"/>
      <c r="J102" s="23"/>
    </row>
    <row r="103" spans="1:10">
      <c r="A103" s="1" t="s">
        <v>53</v>
      </c>
      <c r="D103" s="1"/>
      <c r="E103" s="1"/>
      <c r="F103" s="1"/>
      <c r="G103" s="1"/>
      <c r="H103" s="23"/>
      <c r="I103" s="23"/>
      <c r="J103" s="23"/>
    </row>
    <row r="104" spans="1:10" ht="78" customHeight="1">
      <c r="A104" s="26" t="s">
        <v>204</v>
      </c>
      <c r="B104" s="129"/>
      <c r="C104" s="91"/>
      <c r="D104" s="88"/>
      <c r="E104" s="92"/>
      <c r="F104" s="88"/>
      <c r="G104" s="88"/>
      <c r="H104" s="88"/>
      <c r="I104" s="23"/>
      <c r="J104" s="23"/>
    </row>
    <row r="105" spans="1:10">
      <c r="A105" s="89" t="s">
        <v>120</v>
      </c>
      <c r="B105" s="129"/>
      <c r="C105" s="29" t="s">
        <v>47</v>
      </c>
      <c r="D105" s="30">
        <v>11</v>
      </c>
      <c r="E105" s="90"/>
      <c r="F105" s="87"/>
      <c r="G105" s="30"/>
      <c r="H105" s="87">
        <f>F105*D105</f>
        <v>0</v>
      </c>
      <c r="I105" s="23"/>
      <c r="J105" s="23"/>
    </row>
    <row r="106" spans="1:10" ht="12.75" customHeight="1">
      <c r="A106" s="89" t="s">
        <v>121</v>
      </c>
      <c r="B106" s="129"/>
      <c r="C106" s="29" t="s">
        <v>47</v>
      </c>
      <c r="D106" s="30">
        <v>1</v>
      </c>
      <c r="E106" s="90"/>
      <c r="F106" s="87"/>
      <c r="G106" s="30"/>
      <c r="H106" s="87">
        <f>F106*D106</f>
        <v>0</v>
      </c>
      <c r="I106" s="23"/>
      <c r="J106" s="23"/>
    </row>
    <row r="107" spans="1:10">
      <c r="A107" s="89"/>
      <c r="B107" s="129"/>
      <c r="C107" s="29"/>
      <c r="D107" s="30"/>
      <c r="E107" s="90"/>
      <c r="F107" s="88"/>
      <c r="G107" s="30"/>
      <c r="H107" s="88"/>
      <c r="I107" s="23"/>
      <c r="J107" s="23"/>
    </row>
    <row r="108" spans="1:10">
      <c r="A108" s="1" t="s">
        <v>54</v>
      </c>
      <c r="D108" s="1"/>
      <c r="E108" s="1"/>
      <c r="F108" s="1"/>
      <c r="G108" s="1"/>
      <c r="H108" s="23"/>
      <c r="I108" s="23"/>
      <c r="J108" s="23"/>
    </row>
    <row r="109" spans="1:10" ht="91.5" customHeight="1">
      <c r="A109" s="26" t="s">
        <v>87</v>
      </c>
      <c r="B109" s="129"/>
      <c r="C109" s="26"/>
      <c r="D109" s="26"/>
      <c r="E109" s="26"/>
      <c r="F109" s="26"/>
      <c r="G109" s="1"/>
      <c r="H109" s="23"/>
      <c r="I109" s="23"/>
      <c r="J109" s="23"/>
    </row>
    <row r="110" spans="1:10">
      <c r="A110" s="1" t="s">
        <v>62</v>
      </c>
      <c r="C110" s="1"/>
      <c r="D110" s="1"/>
      <c r="E110" s="1"/>
      <c r="F110" s="1"/>
      <c r="G110" s="1"/>
      <c r="H110" s="23"/>
      <c r="I110" s="23"/>
      <c r="J110" s="23"/>
    </row>
    <row r="111" spans="1:10">
      <c r="A111" s="1"/>
      <c r="C111" s="15" t="s">
        <v>60</v>
      </c>
      <c r="D111" s="23">
        <f>SUM(D38:D41,D25:D31)</f>
        <v>168</v>
      </c>
      <c r="E111" s="1"/>
      <c r="F111" s="24"/>
      <c r="G111" s="23"/>
      <c r="H111" s="87">
        <f>F111*D111</f>
        <v>0</v>
      </c>
    </row>
    <row r="112" spans="1:10">
      <c r="A112" s="1" t="s">
        <v>55</v>
      </c>
      <c r="D112" s="1"/>
      <c r="E112" s="1"/>
      <c r="F112" s="1"/>
      <c r="G112" s="1"/>
      <c r="H112" s="23"/>
    </row>
    <row r="113" spans="1:10">
      <c r="A113" s="1" t="s">
        <v>63</v>
      </c>
      <c r="C113" s="1"/>
      <c r="D113" s="1"/>
      <c r="E113" s="1"/>
      <c r="F113" s="1"/>
      <c r="G113" s="1"/>
    </row>
    <row r="114" spans="1:10">
      <c r="A114" s="1" t="s">
        <v>64</v>
      </c>
      <c r="C114" s="1"/>
      <c r="D114" s="1"/>
      <c r="E114" s="1"/>
      <c r="F114" s="1"/>
      <c r="G114" s="1"/>
    </row>
    <row r="115" spans="1:10">
      <c r="A115" s="1" t="s">
        <v>65</v>
      </c>
      <c r="C115" s="1"/>
      <c r="D115" s="1"/>
      <c r="E115" s="1"/>
      <c r="F115" s="1"/>
      <c r="G115" s="1"/>
    </row>
    <row r="116" spans="1:10">
      <c r="A116" s="1" t="s">
        <v>66</v>
      </c>
      <c r="C116" s="1"/>
      <c r="D116" s="1"/>
      <c r="E116" s="1"/>
      <c r="F116" s="1"/>
      <c r="G116" s="1"/>
    </row>
    <row r="117" spans="1:10">
      <c r="A117" s="1" t="s">
        <v>67</v>
      </c>
      <c r="C117" s="1"/>
      <c r="D117" s="1"/>
      <c r="E117" s="1"/>
      <c r="F117" s="1"/>
      <c r="G117" s="1"/>
    </row>
    <row r="118" spans="1:10">
      <c r="A118" s="1" t="s">
        <v>68</v>
      </c>
      <c r="C118" s="1"/>
      <c r="D118" s="1"/>
      <c r="E118" s="1"/>
      <c r="F118" s="1"/>
      <c r="G118" s="1"/>
      <c r="I118" s="23"/>
      <c r="J118" s="23"/>
    </row>
    <row r="119" spans="1:10">
      <c r="A119" s="1" t="s">
        <v>69</v>
      </c>
      <c r="C119" s="1"/>
      <c r="D119" s="1"/>
      <c r="E119" s="1"/>
      <c r="F119" s="1"/>
      <c r="G119" s="1"/>
      <c r="I119" s="23"/>
      <c r="J119" s="23"/>
    </row>
    <row r="120" spans="1:10" ht="38.25">
      <c r="A120" s="26" t="s">
        <v>88</v>
      </c>
      <c r="C120" s="29" t="s">
        <v>60</v>
      </c>
      <c r="D120" s="30">
        <f>D111</f>
        <v>168</v>
      </c>
      <c r="E120" s="1"/>
      <c r="F120" s="87"/>
      <c r="G120" s="23"/>
      <c r="H120" s="87">
        <f>F120*D120</f>
        <v>0</v>
      </c>
    </row>
    <row r="121" spans="1:10" ht="9" customHeight="1">
      <c r="A121" s="1"/>
      <c r="C121" s="16"/>
      <c r="H121" s="16"/>
    </row>
    <row r="122" spans="1:10">
      <c r="A122" s="1" t="s">
        <v>56</v>
      </c>
      <c r="C122" s="1"/>
      <c r="D122" s="1"/>
      <c r="E122" s="1"/>
      <c r="G122" s="1"/>
      <c r="I122" s="23"/>
      <c r="J122" s="23"/>
    </row>
    <row r="123" spans="1:10" ht="40.5" customHeight="1">
      <c r="A123" s="26" t="s">
        <v>89</v>
      </c>
      <c r="D123" s="1"/>
      <c r="E123" s="1"/>
      <c r="F123" s="1"/>
      <c r="G123" s="1"/>
      <c r="H123" s="16"/>
    </row>
    <row r="124" spans="1:10">
      <c r="A124" s="1"/>
      <c r="C124" s="15" t="s">
        <v>47</v>
      </c>
      <c r="D124" s="23">
        <v>3</v>
      </c>
      <c r="E124" s="1"/>
      <c r="F124" s="24"/>
      <c r="G124" s="23"/>
      <c r="H124" s="87">
        <f>F124*D124</f>
        <v>0</v>
      </c>
    </row>
    <row r="125" spans="1:10">
      <c r="A125" s="1"/>
      <c r="D125" s="23"/>
      <c r="E125" s="1"/>
      <c r="F125" s="28"/>
      <c r="G125" s="23"/>
      <c r="H125" s="88"/>
    </row>
    <row r="126" spans="1:10">
      <c r="A126" s="1" t="s">
        <v>57</v>
      </c>
      <c r="D126" s="23"/>
      <c r="E126" s="1"/>
      <c r="F126" s="28"/>
      <c r="G126" s="23"/>
      <c r="H126" s="28"/>
    </row>
    <row r="127" spans="1:10" ht="38.25">
      <c r="A127" s="27" t="s">
        <v>79</v>
      </c>
      <c r="D127" s="23"/>
      <c r="E127" s="1"/>
      <c r="F127" s="28"/>
      <c r="G127" s="23"/>
      <c r="H127" s="28"/>
    </row>
    <row r="128" spans="1:10">
      <c r="A128" s="1"/>
      <c r="C128" s="15" t="s">
        <v>47</v>
      </c>
      <c r="D128" s="23">
        <v>24</v>
      </c>
      <c r="E128" s="1"/>
      <c r="F128" s="24"/>
      <c r="G128" s="23"/>
      <c r="H128" s="87">
        <f>F128*D128</f>
        <v>0</v>
      </c>
    </row>
    <row r="129" spans="1:10">
      <c r="A129" s="1"/>
      <c r="D129" s="23"/>
      <c r="E129" s="1"/>
      <c r="F129" s="28"/>
      <c r="G129" s="23"/>
      <c r="H129" s="88"/>
    </row>
    <row r="130" spans="1:10">
      <c r="A130" s="1">
        <v>16</v>
      </c>
      <c r="D130" s="23"/>
      <c r="E130" s="1"/>
      <c r="F130" s="28"/>
      <c r="G130" s="23"/>
      <c r="H130" s="28"/>
    </row>
    <row r="131" spans="1:10" ht="18" customHeight="1">
      <c r="A131" s="27" t="s">
        <v>90</v>
      </c>
      <c r="D131" s="23"/>
      <c r="E131" s="1"/>
      <c r="F131" s="28"/>
      <c r="G131" s="23"/>
      <c r="H131" s="28"/>
    </row>
    <row r="132" spans="1:10">
      <c r="A132" s="1"/>
      <c r="C132" s="15" t="s">
        <v>31</v>
      </c>
      <c r="D132" s="23">
        <v>1</v>
      </c>
      <c r="E132" s="1"/>
      <c r="F132" s="24"/>
      <c r="G132" s="23"/>
      <c r="H132" s="87">
        <f>F132*D132</f>
        <v>0</v>
      </c>
    </row>
    <row r="133" spans="1:10">
      <c r="A133" s="1"/>
      <c r="D133" s="23"/>
      <c r="E133" s="1"/>
      <c r="F133" s="28"/>
      <c r="G133" s="23"/>
      <c r="H133" s="28"/>
    </row>
    <row r="134" spans="1:10">
      <c r="A134" s="1" t="s">
        <v>77</v>
      </c>
      <c r="D134" s="23"/>
      <c r="E134" s="1"/>
      <c r="F134" s="28"/>
      <c r="G134" s="23"/>
      <c r="H134" s="28"/>
    </row>
    <row r="135" spans="1:10" ht="42" customHeight="1">
      <c r="A135" s="22" t="s">
        <v>80</v>
      </c>
      <c r="C135" s="29" t="s">
        <v>31</v>
      </c>
      <c r="D135" s="30">
        <v>1</v>
      </c>
      <c r="E135" s="1"/>
      <c r="F135" s="87"/>
      <c r="G135" s="23"/>
      <c r="H135" s="87">
        <f>F135*D135</f>
        <v>0</v>
      </c>
    </row>
    <row r="136" spans="1:10">
      <c r="A136" s="22"/>
      <c r="C136" s="29"/>
      <c r="D136" s="30"/>
      <c r="E136" s="1"/>
      <c r="F136" s="28"/>
      <c r="G136" s="23"/>
      <c r="H136" s="28"/>
    </row>
    <row r="137" spans="1:10" s="43" customFormat="1">
      <c r="A137" s="106" t="s">
        <v>81</v>
      </c>
      <c r="B137" s="130"/>
      <c r="C137" s="45"/>
      <c r="D137" s="46"/>
      <c r="E137" s="41"/>
      <c r="F137" s="55"/>
      <c r="G137" s="46"/>
      <c r="H137" s="55"/>
      <c r="I137" s="42"/>
      <c r="J137" s="42"/>
    </row>
    <row r="138" spans="1:10" s="43" customFormat="1" ht="65.25" customHeight="1">
      <c r="A138" s="62" t="s">
        <v>105</v>
      </c>
      <c r="B138" s="130"/>
      <c r="C138" s="57" t="s">
        <v>31</v>
      </c>
      <c r="D138" s="58">
        <v>1</v>
      </c>
      <c r="E138" s="41"/>
      <c r="F138" s="87"/>
      <c r="G138" s="46"/>
      <c r="H138" s="87">
        <f>F138*D138</f>
        <v>0</v>
      </c>
      <c r="I138" s="42"/>
      <c r="J138" s="42"/>
    </row>
    <row r="139" spans="1:10">
      <c r="A139" s="31"/>
      <c r="C139" s="29"/>
      <c r="D139" s="30"/>
      <c r="E139" s="1"/>
      <c r="F139" s="28"/>
      <c r="G139" s="23"/>
      <c r="H139" s="28"/>
    </row>
    <row r="140" spans="1:10">
      <c r="A140" s="1" t="s">
        <v>82</v>
      </c>
    </row>
    <row r="141" spans="1:10" ht="63.75">
      <c r="A141" s="84" t="s">
        <v>28</v>
      </c>
    </row>
    <row r="142" spans="1:10" ht="38.25">
      <c r="A142" s="33" t="s">
        <v>33</v>
      </c>
    </row>
    <row r="143" spans="1:10" ht="38.25">
      <c r="A143" s="33" t="s">
        <v>136</v>
      </c>
      <c r="C143" s="29" t="s">
        <v>60</v>
      </c>
      <c r="D143" s="30">
        <f>D120</f>
        <v>168</v>
      </c>
      <c r="F143" s="87"/>
      <c r="G143" s="23"/>
      <c r="H143" s="87">
        <f>F143*D143</f>
        <v>0</v>
      </c>
    </row>
    <row r="144" spans="1:10">
      <c r="A144" s="33"/>
      <c r="C144" s="29"/>
      <c r="D144" s="30"/>
      <c r="F144" s="88"/>
      <c r="G144" s="23"/>
      <c r="H144" s="88"/>
    </row>
    <row r="145" spans="1:10">
      <c r="A145" s="1" t="s">
        <v>102</v>
      </c>
      <c r="B145" s="16"/>
    </row>
    <row r="146" spans="1:10" ht="127.5">
      <c r="A146" s="51" t="s">
        <v>207</v>
      </c>
      <c r="B146" s="16"/>
      <c r="C146" s="16"/>
      <c r="H146" s="16"/>
    </row>
    <row r="147" spans="1:10">
      <c r="A147" s="36" t="s">
        <v>205</v>
      </c>
      <c r="B147" s="36"/>
      <c r="C147" s="29" t="s">
        <v>47</v>
      </c>
      <c r="D147" s="32">
        <v>1</v>
      </c>
      <c r="F147" s="87"/>
      <c r="G147" s="23"/>
      <c r="H147" s="87">
        <f>F147*D147</f>
        <v>0</v>
      </c>
    </row>
    <row r="148" spans="1:10">
      <c r="A148" s="36" t="s">
        <v>208</v>
      </c>
      <c r="B148" s="36"/>
      <c r="C148" s="29" t="s">
        <v>47</v>
      </c>
      <c r="D148" s="32">
        <v>1</v>
      </c>
      <c r="F148" s="87"/>
      <c r="G148" s="23"/>
      <c r="H148" s="87">
        <f>F148*D148</f>
        <v>0</v>
      </c>
    </row>
    <row r="149" spans="1:10">
      <c r="A149" s="36"/>
      <c r="B149" s="36"/>
      <c r="C149" s="29"/>
      <c r="D149" s="32"/>
      <c r="F149" s="88"/>
      <c r="G149" s="23"/>
      <c r="H149" s="88"/>
    </row>
    <row r="150" spans="1:10">
      <c r="A150" s="1" t="s">
        <v>209</v>
      </c>
      <c r="B150" s="1"/>
      <c r="D150" s="23"/>
      <c r="E150" s="1"/>
      <c r="F150" s="28"/>
      <c r="G150" s="23"/>
      <c r="H150" s="28"/>
    </row>
    <row r="151" spans="1:10" ht="140.25">
      <c r="A151" s="22" t="s">
        <v>210</v>
      </c>
      <c r="B151" s="1"/>
      <c r="D151" s="23"/>
      <c r="E151" s="1"/>
      <c r="F151" s="28"/>
      <c r="G151" s="23"/>
      <c r="H151" s="28"/>
    </row>
    <row r="152" spans="1:10">
      <c r="A152" s="31" t="s">
        <v>206</v>
      </c>
      <c r="B152" s="1"/>
      <c r="C152" s="29" t="s">
        <v>47</v>
      </c>
      <c r="D152" s="32">
        <v>1</v>
      </c>
      <c r="F152" s="24"/>
      <c r="G152" s="23"/>
      <c r="H152" s="87">
        <f>F152*D152</f>
        <v>0</v>
      </c>
    </row>
    <row r="153" spans="1:10">
      <c r="A153" s="33"/>
      <c r="C153" s="29"/>
      <c r="D153" s="30"/>
      <c r="F153" s="88"/>
      <c r="G153" s="23"/>
      <c r="H153" s="88"/>
    </row>
    <row r="154" spans="1:10">
      <c r="A154" s="1" t="s">
        <v>211</v>
      </c>
      <c r="C154" s="29"/>
      <c r="D154" s="30"/>
      <c r="F154" s="88"/>
      <c r="G154" s="23"/>
      <c r="H154" s="88"/>
    </row>
    <row r="155" spans="1:10" ht="67.5" customHeight="1">
      <c r="A155" s="142" t="s">
        <v>212</v>
      </c>
    </row>
    <row r="156" spans="1:10">
      <c r="A156" s="1" t="s">
        <v>116</v>
      </c>
      <c r="C156" s="15" t="s">
        <v>47</v>
      </c>
      <c r="D156" s="32">
        <v>1</v>
      </c>
      <c r="F156" s="24"/>
      <c r="G156" s="23"/>
      <c r="H156" s="87">
        <f>F156*D156</f>
        <v>0</v>
      </c>
    </row>
    <row r="157" spans="1:10">
      <c r="A157" s="1"/>
      <c r="C157" s="16"/>
      <c r="H157" s="16"/>
    </row>
    <row r="158" spans="1:10">
      <c r="A158" s="102" t="s">
        <v>36</v>
      </c>
      <c r="B158" s="123"/>
      <c r="C158" s="66"/>
      <c r="D158" s="67"/>
      <c r="E158" s="69"/>
      <c r="F158" s="24"/>
      <c r="G158" s="23"/>
      <c r="H158" s="24">
        <f>SUM(H19:H157)</f>
        <v>0</v>
      </c>
    </row>
    <row r="159" spans="1:10">
      <c r="A159" s="2"/>
      <c r="B159" s="124"/>
      <c r="D159" s="23"/>
      <c r="F159" s="28"/>
      <c r="G159" s="23"/>
      <c r="H159" s="28"/>
    </row>
    <row r="160" spans="1:10" s="43" customFormat="1">
      <c r="A160" s="102" t="s">
        <v>129</v>
      </c>
      <c r="B160" s="131"/>
      <c r="C160" s="70"/>
      <c r="D160" s="71"/>
      <c r="E160" s="71"/>
      <c r="F160" s="71"/>
      <c r="G160" s="71"/>
      <c r="H160" s="72"/>
      <c r="I160" s="42"/>
      <c r="J160" s="42"/>
    </row>
    <row r="161" spans="1:10" s="43" customFormat="1">
      <c r="A161" s="108"/>
      <c r="B161" s="132"/>
      <c r="C161" s="109"/>
      <c r="D161" s="110"/>
      <c r="E161" s="110"/>
      <c r="F161" s="110"/>
      <c r="G161" s="110"/>
      <c r="H161" s="111"/>
      <c r="I161" s="42"/>
      <c r="J161" s="42"/>
    </row>
    <row r="162" spans="1:10" s="43" customFormat="1">
      <c r="A162" s="41" t="s">
        <v>42</v>
      </c>
      <c r="B162" s="130"/>
      <c r="C162" s="41"/>
      <c r="D162" s="41"/>
      <c r="E162" s="41"/>
      <c r="F162" s="41"/>
      <c r="G162" s="41"/>
      <c r="H162" s="42"/>
      <c r="I162" s="42"/>
      <c r="J162" s="42"/>
    </row>
    <row r="163" spans="1:10" s="43" customFormat="1" ht="153">
      <c r="A163" s="59" t="s">
        <v>213</v>
      </c>
      <c r="B163" s="130"/>
      <c r="C163" s="41"/>
      <c r="D163" s="41"/>
      <c r="E163" s="41"/>
      <c r="F163" s="41"/>
      <c r="G163" s="41"/>
      <c r="H163" s="42"/>
      <c r="I163" s="42"/>
      <c r="J163" s="42"/>
    </row>
    <row r="164" spans="1:10" s="43" customFormat="1" ht="64.5" customHeight="1">
      <c r="A164" s="60" t="s">
        <v>214</v>
      </c>
      <c r="B164" s="125"/>
      <c r="C164" s="57" t="s">
        <v>47</v>
      </c>
      <c r="D164" s="58">
        <v>1</v>
      </c>
      <c r="E164" s="61"/>
      <c r="F164" s="87"/>
      <c r="G164" s="58"/>
      <c r="H164" s="87">
        <f>F164*D164</f>
        <v>0</v>
      </c>
      <c r="I164" s="42"/>
      <c r="J164" s="42"/>
    </row>
    <row r="165" spans="1:10" s="43" customFormat="1" ht="68.25" customHeight="1">
      <c r="A165" s="60" t="s">
        <v>215</v>
      </c>
      <c r="B165" s="125"/>
      <c r="C165" s="57" t="s">
        <v>47</v>
      </c>
      <c r="D165" s="58">
        <v>7</v>
      </c>
      <c r="E165" s="61"/>
      <c r="F165" s="87"/>
      <c r="G165" s="58"/>
      <c r="H165" s="87">
        <f>F165*D165</f>
        <v>0</v>
      </c>
      <c r="I165" s="42"/>
      <c r="J165" s="42"/>
    </row>
    <row r="166" spans="1:10" s="43" customFormat="1" ht="70.5" customHeight="1">
      <c r="A166" s="60" t="s">
        <v>216</v>
      </c>
      <c r="B166" s="125"/>
      <c r="C166" s="57" t="s">
        <v>47</v>
      </c>
      <c r="D166" s="58">
        <v>1</v>
      </c>
      <c r="E166" s="61"/>
      <c r="F166" s="87"/>
      <c r="G166" s="58"/>
      <c r="H166" s="87">
        <f>F166*D166</f>
        <v>0</v>
      </c>
      <c r="I166" s="42"/>
      <c r="J166" s="42"/>
    </row>
    <row r="167" spans="1:10" s="43" customFormat="1" ht="72" customHeight="1">
      <c r="A167" s="60" t="s">
        <v>170</v>
      </c>
      <c r="B167" s="125"/>
      <c r="I167" s="42"/>
      <c r="J167" s="42"/>
    </row>
    <row r="168" spans="1:10" s="43" customFormat="1">
      <c r="A168" s="60" t="s">
        <v>126</v>
      </c>
      <c r="B168" s="125"/>
      <c r="C168" s="57" t="s">
        <v>47</v>
      </c>
      <c r="D168" s="58">
        <v>1</v>
      </c>
      <c r="F168" s="87"/>
      <c r="G168" s="58"/>
      <c r="H168" s="87">
        <f>F168*D168</f>
        <v>0</v>
      </c>
      <c r="I168" s="42"/>
      <c r="J168" s="42"/>
    </row>
    <row r="169" spans="1:10" s="43" customFormat="1" ht="76.5">
      <c r="A169" s="122" t="s">
        <v>171</v>
      </c>
      <c r="B169" s="125"/>
      <c r="I169" s="42"/>
      <c r="J169" s="42"/>
    </row>
    <row r="170" spans="1:10" s="43" customFormat="1">
      <c r="A170" s="60" t="s">
        <v>126</v>
      </c>
      <c r="B170" s="125"/>
      <c r="C170" s="57" t="s">
        <v>47</v>
      </c>
      <c r="D170" s="58">
        <v>8</v>
      </c>
      <c r="F170" s="87"/>
      <c r="G170" s="58"/>
      <c r="H170" s="87">
        <f>F170*D170</f>
        <v>0</v>
      </c>
      <c r="I170" s="42"/>
      <c r="J170" s="42"/>
    </row>
    <row r="171" spans="1:10" s="43" customFormat="1" ht="72.75" customHeight="1">
      <c r="A171" s="122" t="s">
        <v>217</v>
      </c>
      <c r="B171" s="125"/>
      <c r="I171" s="42"/>
      <c r="J171" s="42"/>
    </row>
    <row r="172" spans="1:10" s="43" customFormat="1">
      <c r="A172" s="60" t="s">
        <v>126</v>
      </c>
      <c r="B172" s="125"/>
      <c r="C172" s="57" t="s">
        <v>47</v>
      </c>
      <c r="D172" s="58">
        <v>2</v>
      </c>
      <c r="F172" s="87"/>
      <c r="G172" s="58"/>
      <c r="H172" s="87">
        <f>F172*D172</f>
        <v>0</v>
      </c>
      <c r="I172" s="42"/>
      <c r="J172" s="42"/>
    </row>
    <row r="173" spans="1:10" s="43" customFormat="1" ht="66.75" customHeight="1">
      <c r="A173" s="60" t="s">
        <v>218</v>
      </c>
      <c r="B173" s="125"/>
      <c r="C173" s="57" t="s">
        <v>47</v>
      </c>
      <c r="D173" s="58">
        <v>1</v>
      </c>
      <c r="F173" s="87"/>
      <c r="G173" s="58"/>
      <c r="H173" s="87">
        <f>F173*D173</f>
        <v>0</v>
      </c>
      <c r="I173" s="42"/>
      <c r="J173" s="42"/>
    </row>
    <row r="174" spans="1:10" s="43" customFormat="1">
      <c r="A174" s="60"/>
      <c r="B174" s="125"/>
      <c r="C174" s="57"/>
      <c r="D174" s="58"/>
      <c r="F174" s="55"/>
      <c r="G174" s="46"/>
      <c r="H174" s="55"/>
      <c r="I174" s="42"/>
      <c r="J174" s="42"/>
    </row>
    <row r="175" spans="1:10" s="43" customFormat="1">
      <c r="A175" s="41" t="s">
        <v>43</v>
      </c>
      <c r="B175" s="130"/>
      <c r="C175" s="41"/>
      <c r="D175" s="41"/>
      <c r="E175" s="41"/>
      <c r="F175" s="41"/>
      <c r="G175" s="41"/>
      <c r="H175" s="42"/>
      <c r="I175" s="42"/>
      <c r="J175" s="42"/>
    </row>
    <row r="176" spans="1:10" s="43" customFormat="1" ht="123.75" customHeight="1">
      <c r="A176" s="59" t="s">
        <v>0</v>
      </c>
      <c r="B176" s="130"/>
      <c r="C176" s="41"/>
      <c r="D176" s="41"/>
      <c r="E176" s="41"/>
      <c r="F176" s="41"/>
      <c r="G176" s="41"/>
      <c r="H176" s="42"/>
      <c r="I176" s="42"/>
      <c r="J176" s="42"/>
    </row>
    <row r="177" spans="1:10" s="43" customFormat="1" ht="38.25">
      <c r="A177" s="107" t="s">
        <v>137</v>
      </c>
      <c r="B177" s="125"/>
      <c r="C177" s="57" t="s">
        <v>47</v>
      </c>
      <c r="D177" s="58">
        <v>1</v>
      </c>
      <c r="F177" s="95"/>
      <c r="G177" s="114"/>
      <c r="H177" s="87">
        <f t="shared" ref="H177" si="7">F177*D177</f>
        <v>0</v>
      </c>
      <c r="I177" s="42"/>
      <c r="J177" s="42"/>
    </row>
    <row r="178" spans="1:10" s="43" customFormat="1" ht="61.5" customHeight="1">
      <c r="A178" s="60" t="s">
        <v>221</v>
      </c>
      <c r="B178" s="125"/>
      <c r="C178" s="57" t="s">
        <v>47</v>
      </c>
      <c r="D178" s="58">
        <v>11</v>
      </c>
      <c r="F178" s="87"/>
      <c r="G178" s="58"/>
      <c r="H178" s="87">
        <f t="shared" ref="H178:H179" si="8">F178*D178</f>
        <v>0</v>
      </c>
      <c r="I178" s="42"/>
      <c r="J178" s="42"/>
    </row>
    <row r="179" spans="1:10" s="43" customFormat="1" ht="65.25" customHeight="1">
      <c r="A179" s="60" t="s">
        <v>220</v>
      </c>
      <c r="B179" s="133"/>
      <c r="C179" s="57" t="s">
        <v>47</v>
      </c>
      <c r="D179" s="58">
        <v>1</v>
      </c>
      <c r="E179" s="115"/>
      <c r="F179" s="87"/>
      <c r="G179" s="58"/>
      <c r="H179" s="87">
        <f t="shared" si="8"/>
        <v>0</v>
      </c>
      <c r="I179" s="42"/>
      <c r="J179" s="42"/>
    </row>
    <row r="180" spans="1:10" s="43" customFormat="1">
      <c r="A180" s="60"/>
      <c r="B180" s="125"/>
      <c r="C180" s="57"/>
      <c r="D180" s="58"/>
      <c r="F180" s="55"/>
      <c r="G180" s="46"/>
      <c r="H180" s="55"/>
      <c r="I180" s="42"/>
      <c r="J180" s="42"/>
    </row>
    <row r="181" spans="1:10" s="43" customFormat="1">
      <c r="A181" s="41" t="s">
        <v>44</v>
      </c>
      <c r="B181" s="130"/>
      <c r="C181" s="41"/>
      <c r="D181" s="41"/>
      <c r="E181" s="41"/>
      <c r="F181" s="41"/>
      <c r="G181" s="41"/>
      <c r="H181" s="42"/>
      <c r="I181" s="42"/>
      <c r="J181" s="42"/>
    </row>
    <row r="182" spans="1:10" s="43" customFormat="1" ht="78.75" customHeight="1">
      <c r="A182" s="62" t="s">
        <v>127</v>
      </c>
      <c r="B182" s="130"/>
      <c r="C182" s="41"/>
      <c r="D182" s="41"/>
      <c r="E182" s="41"/>
      <c r="F182" s="41"/>
      <c r="G182" s="41"/>
      <c r="H182" s="42"/>
      <c r="I182" s="42"/>
      <c r="J182" s="42"/>
    </row>
    <row r="183" spans="1:10" s="43" customFormat="1" ht="38.25">
      <c r="A183" s="56" t="s">
        <v>130</v>
      </c>
      <c r="B183" s="125"/>
      <c r="C183" s="57" t="s">
        <v>47</v>
      </c>
      <c r="D183" s="58">
        <v>6</v>
      </c>
      <c r="F183" s="87"/>
      <c r="G183" s="58"/>
      <c r="H183" s="87">
        <f>F183*D183</f>
        <v>0</v>
      </c>
      <c r="I183" s="42"/>
      <c r="J183" s="42"/>
    </row>
    <row r="184" spans="1:10" s="43" customFormat="1" ht="25.5">
      <c r="A184" s="56" t="s">
        <v>222</v>
      </c>
      <c r="B184" s="125"/>
      <c r="C184" s="57" t="s">
        <v>47</v>
      </c>
      <c r="D184" s="58">
        <v>1</v>
      </c>
      <c r="F184" s="87"/>
      <c r="G184" s="58"/>
      <c r="H184" s="87">
        <f t="shared" ref="H184:H196" si="9">F184*D184</f>
        <v>0</v>
      </c>
      <c r="I184" s="42"/>
      <c r="J184" s="42"/>
    </row>
    <row r="185" spans="1:10" s="43" customFormat="1" ht="25.5">
      <c r="A185" s="56" t="s">
        <v>223</v>
      </c>
      <c r="B185" s="125"/>
      <c r="C185" s="57" t="s">
        <v>47</v>
      </c>
      <c r="D185" s="58">
        <v>3</v>
      </c>
      <c r="F185" s="87"/>
      <c r="G185" s="58"/>
      <c r="H185" s="87">
        <f t="shared" ref="H185" si="10">F185*D185</f>
        <v>0</v>
      </c>
      <c r="I185" s="42"/>
      <c r="J185" s="42"/>
    </row>
    <row r="186" spans="1:10" s="43" customFormat="1" ht="25.5">
      <c r="A186" s="56" t="s">
        <v>12</v>
      </c>
      <c r="B186" s="125"/>
      <c r="C186" s="57" t="s">
        <v>47</v>
      </c>
      <c r="D186" s="58">
        <v>2</v>
      </c>
      <c r="F186" s="87"/>
      <c r="G186" s="58"/>
      <c r="H186" s="87">
        <f>F186*D186</f>
        <v>0</v>
      </c>
      <c r="I186" s="42"/>
      <c r="J186" s="42"/>
    </row>
    <row r="187" spans="1:10" s="43" customFormat="1">
      <c r="A187" s="56"/>
      <c r="B187" s="125"/>
      <c r="C187" s="57"/>
      <c r="D187" s="58"/>
      <c r="F187" s="87"/>
      <c r="G187" s="58"/>
      <c r="H187" s="87"/>
      <c r="I187" s="42"/>
      <c r="J187" s="42"/>
    </row>
    <row r="188" spans="1:10" s="43" customFormat="1">
      <c r="A188" s="44" t="s">
        <v>122</v>
      </c>
      <c r="B188" s="125"/>
      <c r="C188" s="45" t="s">
        <v>47</v>
      </c>
      <c r="D188" s="46">
        <v>1</v>
      </c>
      <c r="F188" s="87"/>
      <c r="G188" s="58"/>
      <c r="H188" s="87">
        <f t="shared" si="9"/>
        <v>0</v>
      </c>
      <c r="I188" s="42"/>
      <c r="J188" s="42"/>
    </row>
    <row r="189" spans="1:10" s="43" customFormat="1">
      <c r="A189" s="44" t="s">
        <v>123</v>
      </c>
      <c r="B189" s="125"/>
      <c r="C189" s="45" t="s">
        <v>47</v>
      </c>
      <c r="D189" s="46">
        <v>1</v>
      </c>
      <c r="F189" s="87"/>
      <c r="G189" s="58"/>
      <c r="H189" s="87">
        <f t="shared" si="9"/>
        <v>0</v>
      </c>
      <c r="I189" s="42"/>
      <c r="J189" s="42"/>
    </row>
    <row r="190" spans="1:10" s="43" customFormat="1">
      <c r="A190" s="44" t="s">
        <v>124</v>
      </c>
      <c r="B190" s="125"/>
      <c r="C190" s="45" t="s">
        <v>47</v>
      </c>
      <c r="D190" s="46">
        <v>11</v>
      </c>
      <c r="F190" s="87"/>
      <c r="G190" s="58"/>
      <c r="H190" s="87">
        <f t="shared" si="9"/>
        <v>0</v>
      </c>
      <c r="I190" s="42"/>
      <c r="J190" s="42"/>
    </row>
    <row r="191" spans="1:10" s="43" customFormat="1">
      <c r="A191" s="44" t="s">
        <v>128</v>
      </c>
      <c r="B191" s="125"/>
      <c r="C191" s="45" t="s">
        <v>47</v>
      </c>
      <c r="D191" s="46">
        <v>11</v>
      </c>
      <c r="F191" s="87"/>
      <c r="G191" s="58"/>
      <c r="H191" s="87">
        <f t="shared" si="9"/>
        <v>0</v>
      </c>
      <c r="I191" s="42"/>
      <c r="J191" s="42"/>
    </row>
    <row r="192" spans="1:10" s="43" customFormat="1">
      <c r="A192" s="44" t="s">
        <v>131</v>
      </c>
      <c r="B192" s="125"/>
      <c r="C192" s="45" t="s">
        <v>47</v>
      </c>
      <c r="D192" s="46">
        <v>11</v>
      </c>
      <c r="F192" s="87"/>
      <c r="G192" s="58"/>
      <c r="H192" s="87">
        <f t="shared" si="9"/>
        <v>0</v>
      </c>
      <c r="I192" s="42"/>
      <c r="J192" s="42"/>
    </row>
    <row r="193" spans="1:10" s="43" customFormat="1">
      <c r="A193" s="44" t="s">
        <v>119</v>
      </c>
      <c r="B193" s="125"/>
      <c r="C193" s="45" t="s">
        <v>47</v>
      </c>
      <c r="D193" s="46">
        <v>1</v>
      </c>
      <c r="F193" s="87"/>
      <c r="G193" s="58"/>
      <c r="H193" s="87">
        <f t="shared" si="9"/>
        <v>0</v>
      </c>
      <c r="I193" s="42"/>
      <c r="J193" s="42"/>
    </row>
    <row r="194" spans="1:10" s="43" customFormat="1">
      <c r="A194" s="44" t="s">
        <v>125</v>
      </c>
      <c r="B194" s="125"/>
      <c r="C194" s="45" t="s">
        <v>47</v>
      </c>
      <c r="D194" s="46">
        <v>1</v>
      </c>
      <c r="F194" s="87"/>
      <c r="G194" s="58"/>
      <c r="H194" s="87">
        <f t="shared" si="9"/>
        <v>0</v>
      </c>
      <c r="I194" s="42"/>
      <c r="J194" s="42"/>
    </row>
    <row r="195" spans="1:10" s="43" customFormat="1" ht="38.25">
      <c r="A195" s="56" t="s">
        <v>224</v>
      </c>
      <c r="B195" s="125"/>
      <c r="C195" s="57" t="s">
        <v>47</v>
      </c>
      <c r="D195" s="58">
        <v>5</v>
      </c>
      <c r="E195" s="61"/>
      <c r="F195" s="95"/>
      <c r="G195" s="58"/>
      <c r="H195" s="87">
        <f t="shared" si="9"/>
        <v>0</v>
      </c>
      <c r="I195" s="42"/>
      <c r="J195" s="42"/>
    </row>
    <row r="196" spans="1:10" s="43" customFormat="1" ht="25.5">
      <c r="A196" s="56" t="s">
        <v>225</v>
      </c>
      <c r="B196" s="125"/>
      <c r="C196" s="57" t="s">
        <v>47</v>
      </c>
      <c r="D196" s="58">
        <v>1</v>
      </c>
      <c r="E196" s="61"/>
      <c r="F196" s="95"/>
      <c r="G196" s="58"/>
      <c r="H196" s="87">
        <f t="shared" si="9"/>
        <v>0</v>
      </c>
      <c r="I196" s="42"/>
      <c r="J196" s="42"/>
    </row>
    <row r="197" spans="1:10" s="43" customFormat="1" ht="25.5">
      <c r="A197" s="101" t="s">
        <v>226</v>
      </c>
      <c r="B197" s="124"/>
      <c r="C197" s="29" t="s">
        <v>47</v>
      </c>
      <c r="D197" s="30">
        <v>1</v>
      </c>
      <c r="E197" s="32"/>
      <c r="F197" s="95"/>
      <c r="G197" s="58"/>
      <c r="H197" s="87">
        <f>F197*D197</f>
        <v>0</v>
      </c>
      <c r="I197" s="42"/>
      <c r="J197" s="42"/>
    </row>
    <row r="198" spans="1:10" s="43" customFormat="1">
      <c r="A198" s="44"/>
      <c r="B198" s="125"/>
      <c r="C198" s="45"/>
      <c r="D198" s="46"/>
      <c r="F198" s="55"/>
      <c r="G198" s="46"/>
      <c r="H198" s="55"/>
      <c r="I198" s="42"/>
      <c r="J198" s="42"/>
    </row>
    <row r="199" spans="1:10" s="43" customFormat="1">
      <c r="A199" s="41" t="s">
        <v>45</v>
      </c>
      <c r="B199" s="130"/>
      <c r="C199" s="45"/>
      <c r="D199" s="41"/>
      <c r="E199" s="41"/>
      <c r="F199" s="41"/>
      <c r="G199" s="41"/>
      <c r="H199" s="46"/>
      <c r="I199" s="42"/>
      <c r="J199" s="42"/>
    </row>
    <row r="200" spans="1:10" s="43" customFormat="1" ht="54.75" customHeight="1">
      <c r="A200" s="63" t="s">
        <v>227</v>
      </c>
      <c r="B200" s="134"/>
      <c r="C200" s="63"/>
      <c r="D200" s="63"/>
      <c r="E200" s="63"/>
      <c r="F200" s="63"/>
      <c r="G200" s="41"/>
      <c r="H200" s="46"/>
      <c r="I200" s="42"/>
      <c r="J200" s="42"/>
    </row>
    <row r="201" spans="1:10" s="43" customFormat="1">
      <c r="A201" s="41" t="s">
        <v>61</v>
      </c>
      <c r="B201" s="130"/>
      <c r="C201" s="41"/>
      <c r="D201" s="41"/>
      <c r="E201" s="41"/>
      <c r="F201" s="41"/>
      <c r="G201" s="41"/>
      <c r="H201" s="46"/>
      <c r="I201" s="42"/>
      <c r="J201" s="42"/>
    </row>
    <row r="202" spans="1:10" s="43" customFormat="1">
      <c r="A202" s="2"/>
      <c r="B202" s="127"/>
      <c r="C202" s="45" t="s">
        <v>47</v>
      </c>
      <c r="D202" s="46">
        <v>7</v>
      </c>
      <c r="F202" s="47"/>
      <c r="G202" s="46"/>
      <c r="H202" s="47">
        <f>D202*F202</f>
        <v>0</v>
      </c>
      <c r="I202" s="42"/>
      <c r="J202" s="42"/>
    </row>
    <row r="203" spans="1:10" s="43" customFormat="1">
      <c r="A203" s="1"/>
      <c r="B203" s="127"/>
      <c r="C203" s="15"/>
      <c r="D203" s="34"/>
      <c r="E203" s="16"/>
      <c r="F203" s="24"/>
      <c r="G203" s="23"/>
      <c r="H203" s="24"/>
      <c r="I203" s="42"/>
      <c r="J203" s="42"/>
    </row>
    <row r="204" spans="1:10" s="43" customFormat="1">
      <c r="A204" s="102" t="s">
        <v>2</v>
      </c>
      <c r="B204" s="131"/>
      <c r="C204" s="70"/>
      <c r="D204" s="71"/>
      <c r="E204" s="73"/>
      <c r="F204" s="47"/>
      <c r="G204" s="46"/>
      <c r="H204" s="47">
        <f>SUM(H162:H202)</f>
        <v>0</v>
      </c>
      <c r="I204" s="42"/>
      <c r="J204" s="42"/>
    </row>
    <row r="205" spans="1:10">
      <c r="A205" s="2"/>
      <c r="B205" s="124"/>
      <c r="D205" s="23"/>
      <c r="F205" s="28"/>
      <c r="G205" s="23"/>
      <c r="H205" s="28"/>
    </row>
    <row r="206" spans="1:10">
      <c r="A206" s="102" t="s">
        <v>3</v>
      </c>
      <c r="B206" s="123"/>
      <c r="C206" s="66"/>
      <c r="D206" s="67"/>
      <c r="E206" s="67"/>
      <c r="F206" s="67"/>
      <c r="G206" s="67"/>
      <c r="H206" s="68"/>
    </row>
    <row r="207" spans="1:10">
      <c r="A207" s="1"/>
      <c r="D207" s="23"/>
      <c r="F207" s="28"/>
      <c r="G207" s="23"/>
      <c r="H207" s="28"/>
      <c r="I207" s="23"/>
      <c r="J207" s="23"/>
    </row>
    <row r="208" spans="1:10">
      <c r="A208" s="1" t="s">
        <v>42</v>
      </c>
      <c r="D208" s="1"/>
      <c r="E208" s="1"/>
      <c r="F208" s="1"/>
      <c r="G208" s="1"/>
      <c r="H208" s="23"/>
    </row>
    <row r="209" spans="1:10" ht="195.75" customHeight="1">
      <c r="A209" s="50" t="s">
        <v>230</v>
      </c>
      <c r="B209" s="135"/>
      <c r="C209" s="31"/>
      <c r="D209" s="31"/>
      <c r="E209" s="31"/>
      <c r="F209" s="31"/>
      <c r="G209" s="1"/>
    </row>
    <row r="210" spans="1:10">
      <c r="A210" s="1" t="s">
        <v>70</v>
      </c>
      <c r="C210" s="1"/>
      <c r="D210" s="1"/>
      <c r="E210" s="1"/>
      <c r="F210" s="1"/>
      <c r="G210" s="1"/>
    </row>
    <row r="211" spans="1:10">
      <c r="A211" s="1" t="s">
        <v>59</v>
      </c>
      <c r="C211" s="1"/>
      <c r="D211" s="1"/>
      <c r="E211" s="1"/>
      <c r="G211" s="1"/>
      <c r="I211" s="23"/>
      <c r="J211" s="23"/>
    </row>
    <row r="212" spans="1:10">
      <c r="A212" s="1" t="s">
        <v>16</v>
      </c>
      <c r="C212" s="15" t="s">
        <v>60</v>
      </c>
      <c r="D212" s="23">
        <v>35</v>
      </c>
      <c r="F212" s="87"/>
      <c r="G212" s="23"/>
      <c r="H212" s="87">
        <f t="shared" ref="H212:H214" si="11">F212*D212</f>
        <v>0</v>
      </c>
      <c r="I212" s="23"/>
      <c r="J212" s="23"/>
    </row>
    <row r="213" spans="1:10" hidden="1">
      <c r="A213" s="1" t="s">
        <v>166</v>
      </c>
      <c r="C213" s="15" t="s">
        <v>60</v>
      </c>
      <c r="D213" s="23">
        <v>0</v>
      </c>
      <c r="F213" s="87"/>
      <c r="G213" s="23"/>
      <c r="H213" s="87">
        <f t="shared" si="11"/>
        <v>0</v>
      </c>
      <c r="I213" s="23"/>
      <c r="J213" s="23"/>
    </row>
    <row r="214" spans="1:10">
      <c r="A214" s="1" t="s">
        <v>17</v>
      </c>
      <c r="C214" s="15" t="s">
        <v>60</v>
      </c>
      <c r="D214" s="23">
        <v>77</v>
      </c>
      <c r="F214" s="87"/>
      <c r="G214" s="23"/>
      <c r="H214" s="87">
        <f t="shared" si="11"/>
        <v>0</v>
      </c>
      <c r="I214" s="23"/>
      <c r="J214" s="23"/>
    </row>
    <row r="215" spans="1:10" hidden="1">
      <c r="A215" s="1" t="s">
        <v>172</v>
      </c>
      <c r="C215" s="15" t="s">
        <v>60</v>
      </c>
      <c r="D215" s="23"/>
      <c r="F215" s="87"/>
      <c r="G215" s="23"/>
      <c r="H215" s="87">
        <f t="shared" ref="H215" si="12">F215*D215</f>
        <v>0</v>
      </c>
      <c r="I215" s="23"/>
      <c r="J215" s="23"/>
    </row>
    <row r="216" spans="1:10">
      <c r="A216" s="1"/>
      <c r="D216" s="23"/>
      <c r="F216" s="88"/>
      <c r="G216" s="28"/>
      <c r="H216" s="88"/>
      <c r="I216" s="23"/>
      <c r="J216" s="23"/>
    </row>
    <row r="217" spans="1:10">
      <c r="A217" s="1" t="s">
        <v>43</v>
      </c>
      <c r="D217" s="23"/>
      <c r="F217" s="28"/>
      <c r="G217" s="23"/>
      <c r="H217" s="28"/>
      <c r="I217" s="23"/>
      <c r="J217" s="23"/>
    </row>
    <row r="218" spans="1:10" ht="131.25" customHeight="1">
      <c r="A218" s="48" t="s">
        <v>228</v>
      </c>
      <c r="D218" s="23"/>
      <c r="F218" s="28"/>
      <c r="G218" s="23"/>
      <c r="H218" s="28"/>
      <c r="I218" s="23"/>
      <c r="J218" s="23"/>
    </row>
    <row r="219" spans="1:10">
      <c r="A219" s="1" t="s">
        <v>14</v>
      </c>
      <c r="C219" s="15" t="s">
        <v>60</v>
      </c>
      <c r="D219" s="23">
        <v>6</v>
      </c>
      <c r="F219" s="87"/>
      <c r="G219" s="23"/>
      <c r="H219" s="87">
        <f t="shared" ref="H219" si="13">F219*D219</f>
        <v>0</v>
      </c>
      <c r="I219" s="23"/>
      <c r="J219" s="23"/>
    </row>
    <row r="220" spans="1:10" hidden="1">
      <c r="A220" s="1" t="s">
        <v>15</v>
      </c>
      <c r="C220" s="15" t="s">
        <v>60</v>
      </c>
      <c r="D220" s="23">
        <v>0</v>
      </c>
      <c r="F220" s="87"/>
      <c r="G220" s="23"/>
      <c r="H220" s="87">
        <f>F220*D220</f>
        <v>0</v>
      </c>
      <c r="I220" s="23"/>
      <c r="J220" s="23"/>
    </row>
    <row r="221" spans="1:10" hidden="1">
      <c r="A221" s="1" t="s">
        <v>16</v>
      </c>
      <c r="C221" s="15" t="s">
        <v>60</v>
      </c>
      <c r="D221" s="23">
        <v>0</v>
      </c>
      <c r="F221" s="87"/>
      <c r="G221" s="23"/>
      <c r="H221" s="87">
        <f>F221*D221</f>
        <v>0</v>
      </c>
      <c r="I221" s="23"/>
      <c r="J221" s="23"/>
    </row>
    <row r="222" spans="1:10">
      <c r="A222" s="1"/>
      <c r="D222" s="23"/>
      <c r="F222" s="28"/>
      <c r="G222" s="23"/>
      <c r="H222" s="28"/>
      <c r="I222" s="23"/>
      <c r="J222" s="23"/>
    </row>
    <row r="223" spans="1:10">
      <c r="A223" s="1" t="s">
        <v>44</v>
      </c>
      <c r="D223" s="23"/>
      <c r="F223" s="28"/>
      <c r="G223" s="23"/>
      <c r="H223" s="28"/>
      <c r="I223" s="23"/>
      <c r="J223" s="23"/>
    </row>
    <row r="224" spans="1:10" ht="181.5" customHeight="1">
      <c r="A224" s="48" t="s">
        <v>229</v>
      </c>
      <c r="D224" s="23"/>
      <c r="F224" s="28"/>
      <c r="G224" s="23"/>
      <c r="H224" s="28"/>
      <c r="I224" s="23"/>
      <c r="J224" s="23"/>
    </row>
    <row r="225" spans="1:10">
      <c r="A225" s="1" t="s">
        <v>112</v>
      </c>
      <c r="C225" s="15" t="s">
        <v>60</v>
      </c>
      <c r="D225" s="23">
        <v>15</v>
      </c>
      <c r="F225" s="24"/>
      <c r="G225" s="23"/>
      <c r="H225" s="87">
        <f t="shared" ref="H225:H229" si="14">F225*D225</f>
        <v>0</v>
      </c>
      <c r="I225" s="23"/>
      <c r="J225" s="23"/>
    </row>
    <row r="226" spans="1:10">
      <c r="A226" s="1" t="s">
        <v>14</v>
      </c>
      <c r="C226" s="15" t="s">
        <v>60</v>
      </c>
      <c r="D226" s="23">
        <v>44</v>
      </c>
      <c r="F226" s="24"/>
      <c r="G226" s="23"/>
      <c r="H226" s="87">
        <f t="shared" ref="H226" si="15">F226*D226</f>
        <v>0</v>
      </c>
      <c r="I226" s="23"/>
      <c r="J226" s="23"/>
    </row>
    <row r="227" spans="1:10" ht="12.75" customHeight="1">
      <c r="A227" s="1" t="s">
        <v>15</v>
      </c>
      <c r="C227" s="15" t="s">
        <v>60</v>
      </c>
      <c r="D227" s="23">
        <v>10</v>
      </c>
      <c r="F227" s="87"/>
      <c r="G227" s="23"/>
      <c r="H227" s="87">
        <f t="shared" si="14"/>
        <v>0</v>
      </c>
      <c r="I227" s="23"/>
      <c r="J227" s="23"/>
    </row>
    <row r="228" spans="1:10" ht="12.75" customHeight="1">
      <c r="A228" s="1" t="s">
        <v>16</v>
      </c>
      <c r="C228" s="15" t="s">
        <v>60</v>
      </c>
      <c r="D228" s="23">
        <v>35</v>
      </c>
      <c r="F228" s="87"/>
      <c r="G228" s="23"/>
      <c r="H228" s="87">
        <f t="shared" ref="H228" si="16">F228*D228</f>
        <v>0</v>
      </c>
      <c r="I228" s="23"/>
      <c r="J228" s="23"/>
    </row>
    <row r="229" spans="1:10" hidden="1">
      <c r="A229" s="1" t="s">
        <v>17</v>
      </c>
      <c r="C229" s="15" t="s">
        <v>60</v>
      </c>
      <c r="D229" s="23"/>
      <c r="F229" s="87"/>
      <c r="G229" s="23"/>
      <c r="H229" s="87">
        <f t="shared" si="14"/>
        <v>0</v>
      </c>
      <c r="I229" s="23"/>
      <c r="J229" s="23"/>
    </row>
    <row r="230" spans="1:10">
      <c r="A230" s="1"/>
      <c r="D230" s="23"/>
      <c r="F230" s="88"/>
      <c r="G230" s="28"/>
      <c r="H230" s="88"/>
      <c r="I230" s="23"/>
      <c r="J230" s="23"/>
    </row>
    <row r="231" spans="1:10" ht="11.25" hidden="1" customHeight="1">
      <c r="A231" s="165" t="s">
        <v>45</v>
      </c>
      <c r="F231" s="32"/>
      <c r="I231" s="23"/>
      <c r="J231" s="23"/>
    </row>
    <row r="232" spans="1:10" ht="63.75" hidden="1">
      <c r="A232" s="166" t="s">
        <v>168</v>
      </c>
      <c r="C232" s="29"/>
      <c r="D232" s="29"/>
      <c r="E232" s="29"/>
      <c r="F232" s="29"/>
      <c r="G232" s="29"/>
      <c r="H232" s="29"/>
      <c r="I232" s="23"/>
      <c r="J232" s="23"/>
    </row>
    <row r="233" spans="1:10" ht="127.5" hidden="1">
      <c r="A233" s="166" t="s">
        <v>169</v>
      </c>
      <c r="C233" s="29"/>
      <c r="D233" s="29"/>
      <c r="E233" s="29"/>
      <c r="F233" s="29"/>
      <c r="G233" s="29"/>
      <c r="H233" s="29"/>
      <c r="I233" s="23"/>
      <c r="J233" s="23"/>
    </row>
    <row r="234" spans="1:10" hidden="1">
      <c r="A234" s="167" t="s">
        <v>104</v>
      </c>
      <c r="B234" s="136"/>
      <c r="C234" s="168" t="s">
        <v>60</v>
      </c>
      <c r="D234" s="37">
        <v>0</v>
      </c>
      <c r="F234" s="87"/>
      <c r="G234" s="23"/>
      <c r="H234" s="24">
        <f>D234*F234</f>
        <v>0</v>
      </c>
      <c r="I234" s="23"/>
      <c r="J234" s="23"/>
    </row>
    <row r="235" spans="1:10" hidden="1">
      <c r="A235" s="167" t="s">
        <v>133</v>
      </c>
      <c r="B235" s="136"/>
      <c r="C235" s="168" t="s">
        <v>60</v>
      </c>
      <c r="D235" s="37">
        <v>0</v>
      </c>
      <c r="F235" s="87"/>
      <c r="G235" s="23"/>
      <c r="H235" s="24">
        <f>D235*F235</f>
        <v>0</v>
      </c>
      <c r="I235" s="23"/>
      <c r="J235" s="23"/>
    </row>
    <row r="236" spans="1:10" hidden="1">
      <c r="A236" s="1"/>
      <c r="D236" s="23"/>
      <c r="E236" s="1"/>
      <c r="F236" s="28"/>
      <c r="G236" s="23"/>
      <c r="H236" s="28"/>
      <c r="I236" s="23"/>
      <c r="J236" s="23"/>
    </row>
    <row r="237" spans="1:10">
      <c r="A237" s="1" t="s">
        <v>45</v>
      </c>
      <c r="D237" s="1"/>
      <c r="E237" s="1"/>
      <c r="F237" s="1"/>
      <c r="G237" s="1"/>
      <c r="H237" s="23"/>
      <c r="I237" s="23"/>
      <c r="J237" s="23"/>
    </row>
    <row r="238" spans="1:10" ht="102">
      <c r="A238" s="26" t="s">
        <v>237</v>
      </c>
      <c r="B238" s="137"/>
      <c r="C238" s="35"/>
      <c r="D238" s="35"/>
      <c r="E238" s="35"/>
      <c r="F238" s="35"/>
      <c r="G238" s="1"/>
      <c r="H238" s="23"/>
    </row>
    <row r="239" spans="1:10">
      <c r="A239" s="1" t="s">
        <v>61</v>
      </c>
      <c r="C239" s="1"/>
      <c r="D239" s="1"/>
      <c r="E239" s="1"/>
      <c r="G239" s="1"/>
      <c r="H239" s="23"/>
      <c r="I239" s="23"/>
      <c r="J239" s="23"/>
    </row>
    <row r="240" spans="1:10">
      <c r="A240" s="2" t="s">
        <v>173</v>
      </c>
      <c r="C240" s="15" t="s">
        <v>47</v>
      </c>
      <c r="D240" s="23">
        <v>7</v>
      </c>
      <c r="F240" s="87"/>
      <c r="G240" s="23"/>
      <c r="H240" s="87">
        <f>F240*D240</f>
        <v>0</v>
      </c>
      <c r="I240" s="23"/>
      <c r="J240" s="23"/>
    </row>
    <row r="241" spans="1:10">
      <c r="A241" s="2" t="s">
        <v>236</v>
      </c>
      <c r="C241" s="15" t="s">
        <v>47</v>
      </c>
      <c r="D241" s="23">
        <v>6</v>
      </c>
      <c r="F241" s="87"/>
      <c r="G241" s="23"/>
      <c r="H241" s="87">
        <f>F241*D241</f>
        <v>0</v>
      </c>
      <c r="I241" s="23"/>
      <c r="J241" s="23"/>
    </row>
    <row r="242" spans="1:10">
      <c r="A242" s="1"/>
      <c r="D242" s="23"/>
      <c r="F242" s="23"/>
      <c r="G242" s="23"/>
      <c r="H242" s="23"/>
      <c r="I242" s="23"/>
      <c r="J242" s="23"/>
    </row>
    <row r="243" spans="1:10">
      <c r="A243" s="1" t="s">
        <v>46</v>
      </c>
      <c r="D243" s="1"/>
      <c r="E243" s="1"/>
      <c r="F243" s="1"/>
      <c r="G243" s="1"/>
      <c r="H243" s="23"/>
    </row>
    <row r="244" spans="1:10">
      <c r="A244" s="1" t="s">
        <v>78</v>
      </c>
      <c r="C244" s="1"/>
      <c r="D244" s="1"/>
      <c r="E244" s="1"/>
      <c r="G244" s="1"/>
      <c r="H244" s="23"/>
    </row>
    <row r="245" spans="1:10">
      <c r="A245" s="1" t="s">
        <v>13</v>
      </c>
      <c r="C245" s="1"/>
      <c r="D245" s="1"/>
      <c r="E245" s="1"/>
      <c r="F245" s="1"/>
      <c r="G245" s="1"/>
      <c r="H245" s="23"/>
      <c r="I245" s="23"/>
      <c r="J245" s="23"/>
    </row>
    <row r="246" spans="1:10">
      <c r="A246" s="1" t="s">
        <v>61</v>
      </c>
      <c r="C246" s="1"/>
      <c r="D246" s="1"/>
      <c r="E246" s="1"/>
      <c r="G246" s="1"/>
      <c r="H246" s="23"/>
      <c r="I246" s="23"/>
      <c r="J246" s="23"/>
    </row>
    <row r="247" spans="1:10">
      <c r="A247" s="1" t="s">
        <v>26</v>
      </c>
      <c r="C247" s="15" t="s">
        <v>47</v>
      </c>
      <c r="D247" s="23">
        <v>1</v>
      </c>
      <c r="F247" s="87"/>
      <c r="G247" s="23"/>
      <c r="H247" s="87">
        <f>F247*D247</f>
        <v>0</v>
      </c>
      <c r="I247" s="23"/>
      <c r="J247" s="23"/>
    </row>
    <row r="248" spans="1:10">
      <c r="A248" s="1" t="s">
        <v>134</v>
      </c>
      <c r="C248" s="15" t="s">
        <v>47</v>
      </c>
      <c r="D248" s="23">
        <v>1</v>
      </c>
      <c r="F248" s="24"/>
      <c r="G248" s="23"/>
      <c r="H248" s="87">
        <f>F248*D248</f>
        <v>0</v>
      </c>
      <c r="I248" s="23"/>
      <c r="J248" s="23"/>
    </row>
    <row r="249" spans="1:10">
      <c r="A249" s="1"/>
      <c r="C249" s="16"/>
      <c r="H249" s="16"/>
      <c r="I249" s="23"/>
      <c r="J249" s="23"/>
    </row>
    <row r="250" spans="1:10">
      <c r="A250" s="1" t="s">
        <v>48</v>
      </c>
      <c r="D250" s="1"/>
      <c r="E250" s="1"/>
      <c r="F250" s="1"/>
      <c r="G250" s="1"/>
      <c r="H250" s="23"/>
    </row>
    <row r="251" spans="1:10">
      <c r="A251" s="49" t="s">
        <v>71</v>
      </c>
      <c r="C251" s="1"/>
      <c r="D251" s="1"/>
      <c r="E251" s="1"/>
      <c r="F251" s="1"/>
      <c r="G251" s="1"/>
      <c r="H251" s="23"/>
    </row>
    <row r="252" spans="1:10">
      <c r="A252" s="49" t="s">
        <v>72</v>
      </c>
      <c r="C252" s="1"/>
      <c r="D252" s="1"/>
      <c r="E252" s="1"/>
      <c r="F252" s="1"/>
      <c r="G252" s="1"/>
      <c r="H252" s="23"/>
    </row>
    <row r="253" spans="1:10">
      <c r="A253" s="49" t="s">
        <v>73</v>
      </c>
      <c r="C253" s="1"/>
      <c r="D253" s="1"/>
      <c r="E253" s="1"/>
      <c r="F253" s="1"/>
      <c r="G253" s="1"/>
      <c r="H253" s="23"/>
    </row>
    <row r="254" spans="1:10">
      <c r="A254" s="49" t="s">
        <v>74</v>
      </c>
      <c r="C254" s="1"/>
      <c r="D254" s="1"/>
      <c r="E254" s="1"/>
      <c r="F254" s="1"/>
      <c r="G254" s="1"/>
    </row>
    <row r="255" spans="1:10">
      <c r="A255" s="49" t="s">
        <v>75</v>
      </c>
      <c r="C255" s="1"/>
      <c r="D255" s="1"/>
      <c r="E255" s="1"/>
      <c r="F255" s="1"/>
      <c r="G255" s="1"/>
    </row>
    <row r="256" spans="1:10">
      <c r="A256" s="49" t="s">
        <v>62</v>
      </c>
      <c r="C256" s="15" t="s">
        <v>60</v>
      </c>
      <c r="D256" s="23">
        <f>SUM(D212:D215,D219:D221,D225:D229,D234:D235)</f>
        <v>222</v>
      </c>
      <c r="E256" s="1"/>
      <c r="F256" s="87"/>
      <c r="G256" s="23"/>
      <c r="H256" s="87">
        <f>F256*D256</f>
        <v>0</v>
      </c>
    </row>
    <row r="257" spans="1:10">
      <c r="A257" s="1"/>
      <c r="D257" s="23"/>
      <c r="F257" s="28"/>
      <c r="G257" s="23"/>
      <c r="H257" s="28"/>
    </row>
    <row r="258" spans="1:10">
      <c r="A258" s="1" t="s">
        <v>49</v>
      </c>
      <c r="D258" s="23"/>
      <c r="F258" s="28"/>
      <c r="G258" s="23"/>
      <c r="H258" s="28"/>
    </row>
    <row r="259" spans="1:10" ht="38.25">
      <c r="A259" s="26" t="s">
        <v>93</v>
      </c>
      <c r="B259" s="129"/>
      <c r="C259" s="26"/>
      <c r="D259" s="26"/>
      <c r="E259" s="26"/>
      <c r="F259" s="26"/>
      <c r="G259" s="23"/>
      <c r="H259" s="28"/>
    </row>
    <row r="260" spans="1:10">
      <c r="A260" s="15"/>
      <c r="C260" s="15" t="s">
        <v>47</v>
      </c>
      <c r="D260" s="23">
        <v>23</v>
      </c>
      <c r="F260" s="87"/>
      <c r="G260" s="23"/>
      <c r="H260" s="87">
        <f>F260*D260</f>
        <v>0</v>
      </c>
      <c r="I260" s="23"/>
      <c r="J260" s="23"/>
    </row>
    <row r="261" spans="1:10">
      <c r="A261" s="15"/>
      <c r="D261" s="23"/>
      <c r="F261" s="88"/>
      <c r="G261" s="23"/>
      <c r="H261" s="88"/>
      <c r="I261" s="23"/>
      <c r="J261" s="23"/>
    </row>
    <row r="262" spans="1:10">
      <c r="A262" s="1" t="s">
        <v>50</v>
      </c>
      <c r="D262" s="23"/>
      <c r="F262" s="28"/>
      <c r="G262" s="23"/>
      <c r="H262" s="28"/>
    </row>
    <row r="263" spans="1:10">
      <c r="A263" s="22" t="s">
        <v>106</v>
      </c>
      <c r="D263" s="23"/>
      <c r="F263" s="28"/>
      <c r="G263" s="23"/>
      <c r="H263" s="28"/>
    </row>
    <row r="264" spans="1:10">
      <c r="A264" s="15"/>
      <c r="C264" s="29" t="s">
        <v>31</v>
      </c>
      <c r="D264" s="23">
        <v>1</v>
      </c>
      <c r="F264" s="87"/>
      <c r="G264" s="23"/>
      <c r="H264" s="87">
        <f>F264*D264</f>
        <v>0</v>
      </c>
      <c r="I264" s="23"/>
      <c r="J264" s="23"/>
    </row>
    <row r="265" spans="1:10">
      <c r="A265" s="1" t="s">
        <v>51</v>
      </c>
      <c r="D265" s="23"/>
      <c r="E265" s="1"/>
      <c r="F265" s="28"/>
      <c r="G265" s="23"/>
      <c r="H265" s="28"/>
    </row>
    <row r="266" spans="1:10" ht="42" customHeight="1">
      <c r="A266" s="26" t="s">
        <v>80</v>
      </c>
      <c r="C266" s="29" t="s">
        <v>31</v>
      </c>
      <c r="D266" s="30">
        <v>1</v>
      </c>
      <c r="E266" s="1"/>
      <c r="F266" s="87"/>
      <c r="G266" s="23"/>
      <c r="H266" s="87">
        <f>F266*D266</f>
        <v>0</v>
      </c>
    </row>
    <row r="267" spans="1:10">
      <c r="A267" s="22"/>
      <c r="C267" s="29"/>
      <c r="D267" s="30"/>
      <c r="E267" s="1"/>
      <c r="F267" s="28"/>
      <c r="G267" s="23"/>
      <c r="H267" s="28"/>
    </row>
    <row r="268" spans="1:10">
      <c r="A268" s="1" t="s">
        <v>52</v>
      </c>
      <c r="D268" s="23"/>
      <c r="E268" s="1"/>
      <c r="F268" s="28"/>
      <c r="G268" s="23"/>
      <c r="H268" s="28"/>
    </row>
    <row r="269" spans="1:10" ht="63.75">
      <c r="A269" s="26" t="s">
        <v>105</v>
      </c>
      <c r="C269" s="29" t="s">
        <v>31</v>
      </c>
      <c r="D269" s="30">
        <v>1</v>
      </c>
      <c r="E269" s="1"/>
      <c r="F269" s="87"/>
      <c r="G269" s="23"/>
      <c r="H269" s="87">
        <f>F269*D269</f>
        <v>0</v>
      </c>
    </row>
    <row r="270" spans="1:10">
      <c r="A270" s="22"/>
      <c r="C270" s="29"/>
      <c r="D270" s="30"/>
      <c r="E270" s="1"/>
      <c r="F270" s="28"/>
      <c r="G270" s="23"/>
      <c r="H270" s="28"/>
    </row>
    <row r="271" spans="1:10">
      <c r="A271" s="1" t="s">
        <v>53</v>
      </c>
      <c r="D271" s="1"/>
      <c r="E271" s="1"/>
      <c r="F271" s="1"/>
      <c r="G271" s="1"/>
      <c r="H271" s="23"/>
      <c r="I271" s="23"/>
      <c r="J271" s="23"/>
    </row>
    <row r="272" spans="1:10" ht="104.25" customHeight="1">
      <c r="A272" s="26" t="s">
        <v>231</v>
      </c>
      <c r="B272" s="137"/>
      <c r="C272" s="35"/>
      <c r="D272" s="35"/>
      <c r="E272" s="35"/>
      <c r="F272" s="35"/>
      <c r="G272" s="1"/>
      <c r="H272" s="23"/>
      <c r="I272" s="23"/>
      <c r="J272" s="23"/>
    </row>
    <row r="273" spans="1:10">
      <c r="A273" s="2" t="s">
        <v>135</v>
      </c>
      <c r="C273" s="15" t="s">
        <v>47</v>
      </c>
      <c r="D273" s="23">
        <v>3</v>
      </c>
      <c r="F273" s="172"/>
      <c r="G273" s="23"/>
      <c r="H273" s="87">
        <f>F273*D273</f>
        <v>0</v>
      </c>
      <c r="I273" s="23"/>
      <c r="J273" s="23"/>
    </row>
    <row r="274" spans="1:10" ht="28.5" customHeight="1">
      <c r="A274" s="144" t="s">
        <v>235</v>
      </c>
      <c r="B274" s="138"/>
      <c r="C274" s="57" t="s">
        <v>47</v>
      </c>
      <c r="D274" s="58">
        <v>3</v>
      </c>
      <c r="E274" s="61"/>
      <c r="F274" s="143"/>
      <c r="G274" s="30"/>
      <c r="H274" s="87">
        <f>F274*D274</f>
        <v>0</v>
      </c>
      <c r="I274" s="23"/>
      <c r="J274" s="23"/>
    </row>
    <row r="275" spans="1:10">
      <c r="A275" s="105"/>
      <c r="B275" s="138"/>
      <c r="C275" s="45"/>
      <c r="D275" s="46"/>
      <c r="E275" s="43"/>
      <c r="F275" s="55"/>
      <c r="G275" s="23"/>
      <c r="H275" s="88"/>
      <c r="I275" s="23"/>
      <c r="J275" s="23"/>
    </row>
    <row r="276" spans="1:10">
      <c r="A276" s="1" t="s">
        <v>54</v>
      </c>
      <c r="D276" s="1"/>
      <c r="E276" s="1"/>
      <c r="F276" s="1"/>
      <c r="G276" s="1"/>
      <c r="H276" s="23"/>
      <c r="I276" s="23"/>
      <c r="J276" s="23"/>
    </row>
    <row r="277" spans="1:10" ht="108.75" customHeight="1">
      <c r="A277" s="26" t="s">
        <v>232</v>
      </c>
      <c r="B277" s="137"/>
      <c r="C277" s="35"/>
      <c r="D277" s="35"/>
      <c r="E277" s="35"/>
      <c r="F277" s="35"/>
      <c r="G277" s="1"/>
      <c r="H277" s="23"/>
      <c r="I277" s="23"/>
      <c r="J277" s="23"/>
    </row>
    <row r="278" spans="1:10">
      <c r="A278" s="2" t="s">
        <v>233</v>
      </c>
      <c r="B278" s="137"/>
      <c r="C278" s="15" t="s">
        <v>47</v>
      </c>
      <c r="D278" s="23">
        <v>4</v>
      </c>
      <c r="F278" s="24"/>
      <c r="G278" s="23"/>
      <c r="H278" s="87">
        <f>F278*D278</f>
        <v>0</v>
      </c>
      <c r="I278" s="23"/>
      <c r="J278" s="23"/>
    </row>
    <row r="279" spans="1:10" ht="28.5" customHeight="1">
      <c r="A279" s="144" t="s">
        <v>234</v>
      </c>
      <c r="C279" s="29" t="s">
        <v>47</v>
      </c>
      <c r="D279" s="30">
        <v>4</v>
      </c>
      <c r="E279" s="32"/>
      <c r="F279" s="87"/>
      <c r="G279" s="30"/>
      <c r="H279" s="87">
        <f>F279*D279</f>
        <v>0</v>
      </c>
      <c r="I279" s="23"/>
      <c r="J279" s="23"/>
    </row>
    <row r="280" spans="1:10">
      <c r="A280" s="105"/>
      <c r="B280" s="138"/>
      <c r="C280" s="45"/>
      <c r="D280" s="46"/>
      <c r="E280" s="43"/>
      <c r="F280" s="55"/>
      <c r="G280" s="23"/>
      <c r="H280" s="88"/>
      <c r="I280" s="23"/>
      <c r="J280" s="23"/>
    </row>
    <row r="281" spans="1:10">
      <c r="A281" s="1" t="s">
        <v>55</v>
      </c>
      <c r="D281" s="1"/>
      <c r="E281" s="1"/>
      <c r="F281" s="1"/>
      <c r="G281" s="1"/>
      <c r="H281" s="23"/>
      <c r="I281" s="23"/>
      <c r="J281" s="23"/>
    </row>
    <row r="282" spans="1:10" ht="80.25" customHeight="1">
      <c r="A282" s="26" t="s">
        <v>40</v>
      </c>
      <c r="C282" s="29"/>
      <c r="D282" s="30"/>
      <c r="E282" s="1"/>
      <c r="F282" s="28"/>
      <c r="G282" s="23"/>
      <c r="H282" s="28"/>
    </row>
    <row r="283" spans="1:10">
      <c r="A283" s="85" t="s">
        <v>41</v>
      </c>
      <c r="C283" s="29" t="s">
        <v>47</v>
      </c>
      <c r="D283" s="30">
        <v>4</v>
      </c>
      <c r="E283" s="1"/>
      <c r="F283" s="87"/>
      <c r="G283" s="23"/>
      <c r="H283" s="87">
        <f>F283*D283</f>
        <v>0</v>
      </c>
    </row>
    <row r="284" spans="1:10">
      <c r="A284" s="85"/>
      <c r="C284" s="29"/>
      <c r="D284" s="30"/>
      <c r="E284" s="1"/>
      <c r="F284" s="88"/>
      <c r="G284" s="23"/>
      <c r="H284" s="88"/>
    </row>
    <row r="285" spans="1:10">
      <c r="A285" s="1" t="s">
        <v>56</v>
      </c>
      <c r="B285" s="16"/>
      <c r="D285" s="145"/>
      <c r="F285" s="28"/>
      <c r="G285" s="23"/>
      <c r="H285" s="28"/>
    </row>
    <row r="286" spans="1:10" ht="102">
      <c r="A286" s="146" t="s">
        <v>238</v>
      </c>
      <c r="B286" s="147">
        <v>10</v>
      </c>
      <c r="C286" s="29" t="s">
        <v>47</v>
      </c>
      <c r="D286" s="148">
        <v>10</v>
      </c>
      <c r="E286" s="32"/>
      <c r="F286" s="87"/>
      <c r="G286" s="30"/>
      <c r="H286" s="87">
        <f>F286*D286</f>
        <v>0</v>
      </c>
    </row>
    <row r="287" spans="1:10">
      <c r="A287" s="1"/>
      <c r="B287" s="147"/>
      <c r="D287" s="145"/>
      <c r="F287" s="28"/>
      <c r="G287" s="23"/>
      <c r="H287" s="28"/>
    </row>
    <row r="288" spans="1:10">
      <c r="A288" s="1" t="s">
        <v>57</v>
      </c>
      <c r="B288" s="147"/>
      <c r="D288" s="145"/>
      <c r="F288" s="28"/>
      <c r="G288" s="23"/>
      <c r="H288" s="28"/>
    </row>
    <row r="289" spans="1:8" ht="76.5">
      <c r="A289" s="27" t="s">
        <v>239</v>
      </c>
      <c r="B289" s="147">
        <v>6</v>
      </c>
      <c r="C289" s="29" t="s">
        <v>47</v>
      </c>
      <c r="D289" s="148">
        <v>40</v>
      </c>
      <c r="E289" s="32"/>
      <c r="F289" s="87"/>
      <c r="G289" s="30"/>
      <c r="H289" s="87">
        <f>F289*D289</f>
        <v>0</v>
      </c>
    </row>
    <row r="290" spans="1:8">
      <c r="A290" s="1"/>
      <c r="B290" s="147"/>
      <c r="D290" s="145"/>
      <c r="F290" s="28"/>
      <c r="G290" s="23"/>
      <c r="H290" s="28"/>
    </row>
    <row r="291" spans="1:8">
      <c r="A291" s="1" t="s">
        <v>108</v>
      </c>
      <c r="B291" s="147"/>
      <c r="D291" s="145"/>
      <c r="F291" s="28"/>
      <c r="G291" s="23"/>
      <c r="H291" s="28"/>
    </row>
    <row r="292" spans="1:8" ht="57" customHeight="1">
      <c r="A292" s="27" t="s">
        <v>240</v>
      </c>
      <c r="B292" s="147">
        <v>10</v>
      </c>
      <c r="C292" s="29" t="s">
        <v>6</v>
      </c>
      <c r="D292" s="148">
        <v>15</v>
      </c>
      <c r="E292" s="32"/>
      <c r="F292" s="87"/>
      <c r="G292" s="30"/>
      <c r="H292" s="87">
        <f>F292*D292</f>
        <v>0</v>
      </c>
    </row>
    <row r="293" spans="1:8">
      <c r="A293" s="155"/>
      <c r="B293" s="149"/>
      <c r="C293" s="150"/>
      <c r="D293" s="151"/>
      <c r="E293" s="154"/>
      <c r="F293" s="157"/>
      <c r="G293" s="151"/>
      <c r="H293" s="157"/>
    </row>
    <row r="294" spans="1:8">
      <c r="A294" s="149" t="s">
        <v>77</v>
      </c>
      <c r="B294" s="149"/>
      <c r="C294" s="150"/>
      <c r="D294" s="149"/>
      <c r="E294" s="149"/>
      <c r="F294" s="149"/>
      <c r="G294" s="149"/>
      <c r="H294" s="151"/>
    </row>
    <row r="295" spans="1:8" ht="84" customHeight="1">
      <c r="A295" s="152" t="s">
        <v>241</v>
      </c>
      <c r="B295" s="153"/>
      <c r="C295" s="153"/>
      <c r="D295" s="153"/>
      <c r="E295" s="153"/>
      <c r="F295" s="153"/>
      <c r="G295" s="149"/>
      <c r="H295" s="151"/>
    </row>
    <row r="296" spans="1:8" ht="16.5" customHeight="1">
      <c r="A296" s="149" t="s">
        <v>271</v>
      </c>
      <c r="B296" s="149"/>
      <c r="C296" s="163" t="s">
        <v>47</v>
      </c>
      <c r="D296" s="164">
        <v>2</v>
      </c>
      <c r="E296" s="154"/>
      <c r="F296" s="156"/>
      <c r="G296" s="151"/>
      <c r="H296" s="156">
        <f>F296*D296</f>
        <v>0</v>
      </c>
    </row>
    <row r="297" spans="1:8">
      <c r="A297" s="141"/>
      <c r="D297" s="23"/>
      <c r="F297" s="28"/>
      <c r="G297" s="23"/>
      <c r="H297" s="88"/>
    </row>
    <row r="298" spans="1:8">
      <c r="A298" s="149" t="s">
        <v>81</v>
      </c>
      <c r="B298" s="149"/>
      <c r="C298" s="150"/>
      <c r="D298" s="149"/>
      <c r="E298" s="149"/>
      <c r="F298" s="149"/>
      <c r="G298" s="149"/>
      <c r="H298" s="151"/>
    </row>
    <row r="299" spans="1:8" ht="114.75">
      <c r="A299" s="152" t="s">
        <v>244</v>
      </c>
      <c r="B299" s="153"/>
      <c r="C299" s="153"/>
      <c r="D299" s="153"/>
      <c r="E299" s="153"/>
      <c r="F299" s="153"/>
      <c r="G299" s="149"/>
      <c r="H299" s="151"/>
    </row>
    <row r="300" spans="1:8">
      <c r="A300" s="149" t="s">
        <v>174</v>
      </c>
      <c r="B300" s="149"/>
      <c r="C300" s="150" t="s">
        <v>5</v>
      </c>
      <c r="D300" s="151">
        <v>90</v>
      </c>
      <c r="E300" s="154"/>
      <c r="F300" s="160"/>
      <c r="G300" s="151"/>
      <c r="H300" s="156">
        <f>F300*D300</f>
        <v>0</v>
      </c>
    </row>
    <row r="301" spans="1:8">
      <c r="A301" s="155" t="s">
        <v>175</v>
      </c>
      <c r="B301" s="149"/>
      <c r="C301" s="150" t="s">
        <v>5</v>
      </c>
      <c r="D301" s="151">
        <f>3</f>
        <v>3</v>
      </c>
      <c r="E301" s="154"/>
      <c r="F301" s="160"/>
      <c r="G301" s="151"/>
      <c r="H301" s="156">
        <f>F301*D301</f>
        <v>0</v>
      </c>
    </row>
    <row r="302" spans="1:8">
      <c r="A302" s="155" t="s">
        <v>245</v>
      </c>
      <c r="B302" s="149"/>
      <c r="C302" s="150" t="s">
        <v>5</v>
      </c>
      <c r="D302" s="151">
        <v>30</v>
      </c>
      <c r="E302" s="154"/>
      <c r="F302" s="160"/>
      <c r="G302" s="151"/>
      <c r="H302" s="156">
        <f>F302*D302</f>
        <v>0</v>
      </c>
    </row>
    <row r="303" spans="1:8">
      <c r="A303" s="155"/>
      <c r="B303" s="149"/>
      <c r="C303" s="150"/>
      <c r="D303" s="151"/>
      <c r="E303" s="154"/>
      <c r="F303" s="157"/>
      <c r="G303" s="151"/>
      <c r="H303" s="157"/>
    </row>
    <row r="304" spans="1:8">
      <c r="A304" s="169" t="s">
        <v>82</v>
      </c>
      <c r="B304" s="149"/>
      <c r="C304" s="150"/>
      <c r="D304" s="149"/>
      <c r="E304" s="149"/>
      <c r="F304" s="149"/>
      <c r="G304" s="149"/>
      <c r="H304" s="151"/>
    </row>
    <row r="305" spans="1:8" ht="140.25">
      <c r="A305" s="159" t="s">
        <v>264</v>
      </c>
      <c r="B305" s="159"/>
      <c r="C305" s="149"/>
      <c r="D305" s="149"/>
      <c r="E305" s="149"/>
      <c r="F305" s="149"/>
      <c r="G305" s="149"/>
      <c r="H305" s="151"/>
    </row>
    <row r="306" spans="1:8">
      <c r="A306" s="170" t="s">
        <v>242</v>
      </c>
      <c r="B306" s="170"/>
      <c r="C306" s="150" t="s">
        <v>5</v>
      </c>
      <c r="D306" s="171">
        <f>(19.8*0.15+18*2*0.15+9*2*0.15+2*9*0.1+(19.8*0.15-0.162))*1.15</f>
        <v>18.029699999999998</v>
      </c>
      <c r="E306" s="154"/>
      <c r="F306" s="160"/>
      <c r="G306" s="151"/>
      <c r="H306" s="156">
        <f>F306*D306</f>
        <v>0</v>
      </c>
    </row>
    <row r="307" spans="1:8">
      <c r="A307" s="170" t="s">
        <v>243</v>
      </c>
      <c r="B307" s="170"/>
      <c r="C307" s="150" t="s">
        <v>150</v>
      </c>
      <c r="D307" s="171">
        <f>D306*80*1.15</f>
        <v>1658.7323999999996</v>
      </c>
      <c r="E307" s="154"/>
      <c r="F307" s="160"/>
      <c r="G307" s="151"/>
      <c r="H307" s="156">
        <f>F307*D307</f>
        <v>0</v>
      </c>
    </row>
    <row r="308" spans="1:8">
      <c r="A308" s="141"/>
      <c r="D308" s="23"/>
      <c r="F308" s="28"/>
      <c r="G308" s="23"/>
      <c r="H308" s="88"/>
    </row>
    <row r="309" spans="1:8">
      <c r="A309" s="149" t="s">
        <v>102</v>
      </c>
      <c r="B309" s="149"/>
      <c r="C309" s="150"/>
      <c r="D309" s="149"/>
      <c r="E309" s="149"/>
      <c r="F309" s="149"/>
      <c r="G309" s="149"/>
      <c r="H309" s="151"/>
    </row>
    <row r="310" spans="1:8" ht="51">
      <c r="A310" s="159" t="s">
        <v>246</v>
      </c>
      <c r="B310" s="153"/>
      <c r="C310" s="153"/>
      <c r="D310" s="153"/>
      <c r="E310" s="153"/>
      <c r="F310" s="153"/>
      <c r="G310" s="149"/>
      <c r="H310" s="151"/>
    </row>
    <row r="311" spans="1:8">
      <c r="A311" s="155" t="s">
        <v>247</v>
      </c>
      <c r="B311" s="149"/>
      <c r="C311" s="150" t="s">
        <v>60</v>
      </c>
      <c r="D311" s="151">
        <v>9</v>
      </c>
      <c r="E311" s="154"/>
      <c r="F311" s="160"/>
      <c r="G311" s="151"/>
      <c r="H311" s="156">
        <f>F311*D311</f>
        <v>0</v>
      </c>
    </row>
    <row r="312" spans="1:8">
      <c r="A312" s="2"/>
      <c r="B312" s="1"/>
      <c r="D312" s="23"/>
      <c r="F312" s="28"/>
      <c r="G312" s="23"/>
      <c r="H312" s="28"/>
    </row>
    <row r="313" spans="1:8">
      <c r="A313" s="1" t="s">
        <v>209</v>
      </c>
      <c r="B313" s="1"/>
      <c r="D313" s="1"/>
      <c r="E313" s="1"/>
      <c r="F313" s="1"/>
      <c r="G313" s="1"/>
      <c r="H313" s="23"/>
    </row>
    <row r="314" spans="1:8" ht="99" customHeight="1">
      <c r="A314" s="161" t="s">
        <v>248</v>
      </c>
      <c r="B314" s="35"/>
      <c r="C314" s="35"/>
      <c r="D314" s="35"/>
      <c r="E314" s="35"/>
      <c r="F314" s="35"/>
      <c r="G314" s="1"/>
      <c r="H314" s="23"/>
    </row>
    <row r="315" spans="1:8">
      <c r="A315" s="2" t="s">
        <v>61</v>
      </c>
      <c r="B315" s="1"/>
      <c r="C315" s="15" t="s">
        <v>47</v>
      </c>
      <c r="D315" s="23">
        <v>3</v>
      </c>
      <c r="F315" s="24"/>
      <c r="G315" s="23"/>
      <c r="H315" s="24">
        <f>D315*F315</f>
        <v>0</v>
      </c>
    </row>
    <row r="316" spans="1:8">
      <c r="A316" s="1"/>
      <c r="B316" s="1"/>
      <c r="D316" s="23"/>
      <c r="F316" s="28"/>
      <c r="G316" s="23"/>
      <c r="H316" s="28"/>
    </row>
    <row r="317" spans="1:8">
      <c r="A317" s="162" t="s">
        <v>211</v>
      </c>
      <c r="B317" s="149"/>
      <c r="C317" s="163"/>
      <c r="D317" s="164"/>
      <c r="E317" s="149"/>
      <c r="F317" s="157"/>
      <c r="G317" s="151"/>
      <c r="H317" s="157"/>
    </row>
    <row r="318" spans="1:8" ht="82.5" customHeight="1">
      <c r="A318" s="152" t="s">
        <v>249</v>
      </c>
      <c r="B318" s="149"/>
      <c r="C318" s="154"/>
      <c r="D318" s="154"/>
      <c r="E318" s="154"/>
      <c r="F318" s="154"/>
      <c r="G318" s="154"/>
      <c r="H318" s="154"/>
    </row>
    <row r="319" spans="1:8">
      <c r="A319" s="158"/>
      <c r="B319" s="149"/>
      <c r="C319" s="163" t="s">
        <v>47</v>
      </c>
      <c r="D319" s="164">
        <v>2</v>
      </c>
      <c r="E319" s="149"/>
      <c r="F319" s="160"/>
      <c r="G319" s="151"/>
      <c r="H319" s="160">
        <f>D319*F319</f>
        <v>0</v>
      </c>
    </row>
    <row r="320" spans="1:8">
      <c r="A320" s="141"/>
      <c r="D320" s="23"/>
      <c r="F320" s="28"/>
      <c r="G320" s="23"/>
      <c r="H320" s="88"/>
    </row>
    <row r="321" spans="1:8">
      <c r="A321" s="14" t="s">
        <v>250</v>
      </c>
      <c r="B321" s="124"/>
    </row>
    <row r="322" spans="1:8" ht="76.5">
      <c r="A322" s="22" t="s">
        <v>167</v>
      </c>
      <c r="C322" s="1"/>
      <c r="D322" s="1"/>
      <c r="E322" s="1"/>
      <c r="F322" s="1"/>
    </row>
    <row r="323" spans="1:8">
      <c r="C323" s="15" t="s">
        <v>47</v>
      </c>
      <c r="D323" s="15">
        <v>6</v>
      </c>
      <c r="F323" s="24"/>
      <c r="G323" s="23"/>
      <c r="H323" s="24">
        <f>F323*D323</f>
        <v>0</v>
      </c>
    </row>
    <row r="324" spans="1:8">
      <c r="A324" s="141"/>
      <c r="D324" s="23"/>
      <c r="F324" s="28"/>
      <c r="G324" s="23"/>
      <c r="H324" s="88"/>
    </row>
    <row r="325" spans="1:8">
      <c r="A325" s="14" t="s">
        <v>265</v>
      </c>
      <c r="B325" s="124"/>
    </row>
    <row r="326" spans="1:8" ht="45" customHeight="1">
      <c r="A326" s="22" t="s">
        <v>251</v>
      </c>
      <c r="C326" s="1"/>
      <c r="D326" s="1"/>
      <c r="E326" s="1"/>
      <c r="F326" s="1"/>
    </row>
    <row r="327" spans="1:8" ht="172.5" customHeight="1">
      <c r="A327" s="26" t="s">
        <v>254</v>
      </c>
      <c r="C327" s="1"/>
      <c r="D327" s="1"/>
      <c r="E327" s="1"/>
      <c r="F327" s="1"/>
    </row>
    <row r="328" spans="1:8" ht="222" customHeight="1">
      <c r="A328" s="26" t="s">
        <v>263</v>
      </c>
      <c r="C328" s="1"/>
      <c r="D328" s="1"/>
      <c r="E328" s="1"/>
      <c r="F328" s="1"/>
    </row>
    <row r="329" spans="1:8" ht="76.5">
      <c r="A329" s="22" t="s">
        <v>262</v>
      </c>
      <c r="C329" s="1"/>
      <c r="D329" s="1"/>
      <c r="E329" s="1"/>
      <c r="F329" s="1"/>
    </row>
    <row r="330" spans="1:8">
      <c r="A330" s="22"/>
      <c r="C330" s="15" t="s">
        <v>31</v>
      </c>
      <c r="D330" s="15">
        <v>1</v>
      </c>
      <c r="F330" s="24"/>
      <c r="G330" s="23"/>
      <c r="H330" s="24">
        <f>F330*D330</f>
        <v>0</v>
      </c>
    </row>
    <row r="331" spans="1:8">
      <c r="A331" s="22"/>
      <c r="D331" s="23"/>
      <c r="F331" s="28"/>
      <c r="G331" s="23"/>
      <c r="H331" s="88"/>
    </row>
    <row r="332" spans="1:8">
      <c r="A332" s="14" t="s">
        <v>266</v>
      </c>
      <c r="D332" s="23"/>
      <c r="F332" s="28"/>
      <c r="G332" s="23"/>
      <c r="H332" s="88"/>
    </row>
    <row r="333" spans="1:8" ht="63.75">
      <c r="A333" s="22" t="s">
        <v>252</v>
      </c>
      <c r="D333" s="23"/>
      <c r="F333" s="28"/>
      <c r="G333" s="23"/>
      <c r="H333" s="88"/>
    </row>
    <row r="334" spans="1:8">
      <c r="A334" s="22" t="s">
        <v>255</v>
      </c>
      <c r="C334" s="15" t="s">
        <v>31</v>
      </c>
      <c r="D334" s="15">
        <v>1</v>
      </c>
      <c r="F334" s="24"/>
      <c r="G334" s="23"/>
      <c r="H334" s="24">
        <f>F334*D334</f>
        <v>0</v>
      </c>
    </row>
    <row r="335" spans="1:8">
      <c r="A335" s="22" t="s">
        <v>253</v>
      </c>
      <c r="C335" s="15" t="s">
        <v>31</v>
      </c>
      <c r="D335" s="15">
        <v>1</v>
      </c>
      <c r="F335" s="24"/>
      <c r="G335" s="23"/>
      <c r="H335" s="24">
        <f>F335*D335</f>
        <v>0</v>
      </c>
    </row>
    <row r="336" spans="1:8">
      <c r="A336" s="22" t="s">
        <v>256</v>
      </c>
      <c r="C336" s="15" t="s">
        <v>31</v>
      </c>
      <c r="D336" s="15">
        <v>1</v>
      </c>
      <c r="F336" s="24"/>
      <c r="G336" s="23"/>
      <c r="H336" s="24">
        <f>F336*D336</f>
        <v>0</v>
      </c>
    </row>
    <row r="337" spans="1:10">
      <c r="A337" s="22" t="s">
        <v>257</v>
      </c>
      <c r="C337" s="15" t="s">
        <v>31</v>
      </c>
      <c r="D337" s="15">
        <v>1</v>
      </c>
      <c r="F337" s="24"/>
      <c r="G337" s="23"/>
      <c r="H337" s="24">
        <f>F337*D337</f>
        <v>0</v>
      </c>
    </row>
    <row r="338" spans="1:10">
      <c r="A338" s="22" t="s">
        <v>258</v>
      </c>
      <c r="C338" s="15" t="s">
        <v>31</v>
      </c>
      <c r="D338" s="15">
        <v>1</v>
      </c>
      <c r="F338" s="24"/>
      <c r="G338" s="23"/>
      <c r="H338" s="24">
        <f t="shared" ref="H338:H339" si="17">F338*D338</f>
        <v>0</v>
      </c>
    </row>
    <row r="339" spans="1:10">
      <c r="A339" s="22" t="s">
        <v>259</v>
      </c>
      <c r="C339" s="15" t="s">
        <v>31</v>
      </c>
      <c r="D339" s="15">
        <v>1</v>
      </c>
      <c r="F339" s="24"/>
      <c r="G339" s="23"/>
      <c r="H339" s="24">
        <f t="shared" si="17"/>
        <v>0</v>
      </c>
    </row>
    <row r="340" spans="1:10">
      <c r="A340" s="22" t="s">
        <v>260</v>
      </c>
      <c r="C340" s="15" t="s">
        <v>31</v>
      </c>
      <c r="D340" s="15">
        <v>1</v>
      </c>
      <c r="F340" s="24"/>
      <c r="G340" s="23"/>
      <c r="H340" s="24">
        <f t="shared" ref="H340" si="18">F340*D340</f>
        <v>0</v>
      </c>
    </row>
    <row r="341" spans="1:10">
      <c r="A341" s="22" t="s">
        <v>261</v>
      </c>
      <c r="C341" s="15" t="s">
        <v>31</v>
      </c>
      <c r="D341" s="15">
        <v>6</v>
      </c>
      <c r="F341" s="24"/>
      <c r="G341" s="23"/>
      <c r="H341" s="24">
        <f t="shared" ref="H341" si="19">F341*D341</f>
        <v>0</v>
      </c>
    </row>
    <row r="342" spans="1:10">
      <c r="A342" s="22"/>
      <c r="D342" s="15"/>
      <c r="F342" s="28"/>
      <c r="G342" s="23"/>
      <c r="H342" s="28"/>
    </row>
    <row r="343" spans="1:10">
      <c r="A343" s="14" t="s">
        <v>267</v>
      </c>
      <c r="B343" s="124"/>
    </row>
    <row r="344" spans="1:10" ht="63.75">
      <c r="A344" s="27" t="s">
        <v>272</v>
      </c>
      <c r="C344" s="1"/>
      <c r="D344" s="1"/>
      <c r="E344" s="1"/>
      <c r="F344" s="1"/>
    </row>
    <row r="345" spans="1:10">
      <c r="C345" s="15" t="s">
        <v>47</v>
      </c>
      <c r="D345" s="15">
        <v>1</v>
      </c>
      <c r="F345" s="24"/>
      <c r="G345" s="23"/>
      <c r="H345" s="24">
        <f>F345*D345</f>
        <v>0</v>
      </c>
    </row>
    <row r="346" spans="1:10">
      <c r="A346" s="22"/>
      <c r="D346" s="15"/>
      <c r="F346" s="28"/>
      <c r="G346" s="23"/>
      <c r="H346" s="28"/>
    </row>
    <row r="347" spans="1:10">
      <c r="A347" s="1" t="s">
        <v>273</v>
      </c>
    </row>
    <row r="348" spans="1:10" ht="80.25" customHeight="1">
      <c r="A348" s="84" t="s">
        <v>25</v>
      </c>
    </row>
    <row r="349" spans="1:10" ht="42.75" customHeight="1">
      <c r="A349" s="33" t="s">
        <v>33</v>
      </c>
    </row>
    <row r="350" spans="1:10" ht="28.5" customHeight="1">
      <c r="A350" s="33" t="s">
        <v>32</v>
      </c>
      <c r="C350" s="29" t="s">
        <v>60</v>
      </c>
      <c r="D350" s="30">
        <f>D256</f>
        <v>222</v>
      </c>
      <c r="F350" s="87"/>
      <c r="G350" s="23"/>
      <c r="H350" s="87">
        <f>F350*D350</f>
        <v>0</v>
      </c>
    </row>
    <row r="351" spans="1:10">
      <c r="A351" s="1"/>
      <c r="D351" s="23"/>
      <c r="F351" s="28"/>
      <c r="G351" s="23"/>
      <c r="H351" s="28"/>
      <c r="I351" s="23"/>
      <c r="J351" s="23"/>
    </row>
    <row r="352" spans="1:10">
      <c r="A352" s="64" t="s">
        <v>4</v>
      </c>
      <c r="B352" s="123"/>
      <c r="C352" s="66"/>
      <c r="D352" s="67"/>
      <c r="E352" s="69"/>
      <c r="F352" s="24"/>
      <c r="G352" s="23"/>
      <c r="H352" s="24">
        <f>SUM(H207:H351)</f>
        <v>0</v>
      </c>
    </row>
  </sheetData>
  <sheetProtection formatCells="0" formatColumns="0" formatRows="0" insertColumns="0" insertRows="0" insertHyperlinks="0" deleteColumns="0" deleteRows="0" sort="0" autoFilter="0" pivotTables="0"/>
  <phoneticPr fontId="9" type="noConversion"/>
  <pageMargins left="0.98425196850393704" right="0.39370078740157483" top="0.86614173228346458" bottom="0.9055118110236221" header="0.35433070866141736" footer="0.51181102362204722"/>
  <pageSetup paperSize="9" scale="84" orientation="portrait" horizontalDpi="4294967293" verticalDpi="300" r:id="rId1"/>
  <headerFooter alignWithMargins="0">
    <oddHeader>&amp;RTROŠKOVNIK RADOVA INSTALACIJA
VODOVODA I ODVODNJE I
HIDRANTSKE MREŽE</oddHeader>
    <oddFooter>&amp;C  INVESTITOR: GRAD DUBROVNIK
OBJEKT:  DJEČJI VRTIĆ - PUT NA MORE&amp;R&amp;P</oddFooter>
  </headerFooter>
  <rowBreaks count="12" manualBreakCount="12">
    <brk id="16" max="7" man="1"/>
    <brk id="42" max="7" man="1"/>
    <brk id="90" max="7" man="1"/>
    <brk id="124" max="7" man="1"/>
    <brk id="153" max="7" man="1"/>
    <brk id="158" max="7" man="1"/>
    <brk id="174" max="7" man="1"/>
    <brk id="204" max="7" man="1"/>
    <brk id="279" max="7" man="1"/>
    <brk id="303" max="7" man="1"/>
    <brk id="324" max="7" man="1"/>
    <brk id="346" max="7" man="1"/>
  </rowBreaks>
</worksheet>
</file>

<file path=xl/worksheets/sheet4.xml><?xml version="1.0" encoding="utf-8"?>
<worksheet xmlns="http://schemas.openxmlformats.org/spreadsheetml/2006/main" xmlns:r="http://schemas.openxmlformats.org/officeDocument/2006/relationships">
  <dimension ref="A1:J75"/>
  <sheetViews>
    <sheetView showZeros="0" view="pageBreakPreview" topLeftCell="A60" zoomScale="110" zoomScaleSheetLayoutView="110" workbookViewId="0">
      <selection activeCell="E84" sqref="E84"/>
    </sheetView>
  </sheetViews>
  <sheetFormatPr defaultRowHeight="12.75"/>
  <cols>
    <col min="1" max="1" width="51.140625" style="16" customWidth="1"/>
    <col min="2" max="2" width="4.5703125" style="16" customWidth="1"/>
    <col min="3" max="3" width="6.42578125" style="15" customWidth="1"/>
    <col min="4" max="4" width="6.5703125" style="16" customWidth="1"/>
    <col min="5" max="5" width="3.28515625" style="16" customWidth="1"/>
    <col min="6" max="6" width="11.85546875" style="16" customWidth="1"/>
    <col min="7" max="7" width="2.28515625" style="16" customWidth="1"/>
    <col min="8" max="9" width="12.140625" style="17" customWidth="1"/>
    <col min="10" max="10" width="13.5703125" style="17" customWidth="1"/>
    <col min="11" max="11" width="67.85546875" style="16" customWidth="1"/>
    <col min="12" max="16384" width="9.140625" style="16"/>
  </cols>
  <sheetData>
    <row r="1" spans="1:8">
      <c r="A1" s="102" t="s">
        <v>138</v>
      </c>
      <c r="B1" s="65"/>
      <c r="C1" s="66"/>
      <c r="D1" s="67"/>
      <c r="E1" s="67"/>
      <c r="F1" s="67"/>
      <c r="G1" s="67"/>
      <c r="H1" s="68"/>
    </row>
    <row r="2" spans="1:8">
      <c r="A2" s="16" t="s">
        <v>42</v>
      </c>
    </row>
    <row r="3" spans="1:8" ht="40.5" customHeight="1">
      <c r="A3" s="33" t="s">
        <v>139</v>
      </c>
    </row>
    <row r="4" spans="1:8" ht="41.25" customHeight="1">
      <c r="A4" s="33" t="s">
        <v>140</v>
      </c>
    </row>
    <row r="5" spans="1:8">
      <c r="A5" s="1" t="s">
        <v>14</v>
      </c>
      <c r="B5" s="1"/>
      <c r="C5" s="15" t="s">
        <v>60</v>
      </c>
      <c r="D5" s="23">
        <v>30</v>
      </c>
      <c r="F5" s="87"/>
      <c r="G5" s="23"/>
      <c r="H5" s="87">
        <f>F5*D5</f>
        <v>0</v>
      </c>
    </row>
    <row r="6" spans="1:8" ht="7.5" customHeight="1"/>
    <row r="7" spans="1:8">
      <c r="A7" s="16" t="s">
        <v>43</v>
      </c>
    </row>
    <row r="8" spans="1:8" ht="38.25">
      <c r="A8" s="33" t="s">
        <v>141</v>
      </c>
    </row>
    <row r="9" spans="1:8">
      <c r="A9" s="1" t="s">
        <v>14</v>
      </c>
      <c r="B9" s="1"/>
      <c r="C9" s="15" t="s">
        <v>47</v>
      </c>
      <c r="D9" s="23">
        <v>3</v>
      </c>
      <c r="F9" s="87"/>
      <c r="G9" s="23"/>
      <c r="H9" s="87">
        <f>F9*D9</f>
        <v>0</v>
      </c>
    </row>
    <row r="11" spans="1:8">
      <c r="A11" s="16" t="s">
        <v>44</v>
      </c>
    </row>
    <row r="12" spans="1:8" ht="38.25">
      <c r="A12" s="33" t="s">
        <v>142</v>
      </c>
    </row>
    <row r="13" spans="1:8" ht="12.75" customHeight="1">
      <c r="A13" s="1" t="s">
        <v>269</v>
      </c>
      <c r="B13" s="1"/>
      <c r="C13" s="15" t="s">
        <v>47</v>
      </c>
      <c r="D13" s="23">
        <v>1</v>
      </c>
      <c r="F13" s="24"/>
      <c r="G13" s="23"/>
      <c r="H13" s="87">
        <f>F13*D13</f>
        <v>0</v>
      </c>
    </row>
    <row r="14" spans="1:8" ht="6.75" customHeight="1"/>
    <row r="15" spans="1:8">
      <c r="A15" s="16" t="s">
        <v>45</v>
      </c>
    </row>
    <row r="16" spans="1:8" ht="38.25">
      <c r="A16" s="33" t="s">
        <v>143</v>
      </c>
    </row>
    <row r="17" spans="1:8">
      <c r="A17" s="1" t="s">
        <v>14</v>
      </c>
      <c r="B17" s="1"/>
      <c r="C17" s="15" t="s">
        <v>47</v>
      </c>
      <c r="D17" s="23">
        <v>11</v>
      </c>
      <c r="F17" s="87"/>
      <c r="G17" s="23"/>
      <c r="H17" s="87">
        <f>F17*D17</f>
        <v>0</v>
      </c>
    </row>
    <row r="18" spans="1:8" ht="8.25" customHeight="1"/>
    <row r="19" spans="1:8">
      <c r="A19" s="16" t="s">
        <v>46</v>
      </c>
    </row>
    <row r="20" spans="1:8" ht="38.25">
      <c r="A20" s="33" t="s">
        <v>144</v>
      </c>
    </row>
    <row r="21" spans="1:8">
      <c r="A21" s="1" t="s">
        <v>14</v>
      </c>
      <c r="B21" s="1"/>
      <c r="C21" s="15" t="s">
        <v>47</v>
      </c>
      <c r="D21" s="23">
        <v>6</v>
      </c>
      <c r="F21" s="87"/>
      <c r="G21" s="23"/>
      <c r="H21" s="87">
        <f>F21*D21</f>
        <v>0</v>
      </c>
    </row>
    <row r="22" spans="1:8" ht="11.25" customHeight="1"/>
    <row r="23" spans="1:8">
      <c r="A23" s="16" t="s">
        <v>48</v>
      </c>
    </row>
    <row r="24" spans="1:8" ht="38.25">
      <c r="A24" s="33" t="s">
        <v>270</v>
      </c>
    </row>
    <row r="25" spans="1:8">
      <c r="A25" s="1" t="s">
        <v>14</v>
      </c>
      <c r="B25" s="1"/>
      <c r="C25" s="15" t="s">
        <v>47</v>
      </c>
      <c r="D25" s="23">
        <v>6</v>
      </c>
      <c r="F25" s="87"/>
      <c r="G25" s="23"/>
      <c r="H25" s="87">
        <f>F25*D25</f>
        <v>0</v>
      </c>
    </row>
    <row r="26" spans="1:8" ht="12.75" customHeight="1">
      <c r="A26" s="1" t="s">
        <v>113</v>
      </c>
      <c r="B26" s="1"/>
      <c r="C26" s="15" t="s">
        <v>47</v>
      </c>
      <c r="D26" s="23">
        <v>2</v>
      </c>
      <c r="F26" s="87"/>
      <c r="G26" s="23"/>
      <c r="H26" s="87">
        <f>F26*D26</f>
        <v>0</v>
      </c>
    </row>
    <row r="28" spans="1:8">
      <c r="A28" s="16" t="s">
        <v>49</v>
      </c>
    </row>
    <row r="29" spans="1:8" ht="38.25">
      <c r="A29" s="33" t="s">
        <v>145</v>
      </c>
    </row>
    <row r="30" spans="1:8">
      <c r="A30" s="1" t="s">
        <v>14</v>
      </c>
      <c r="B30" s="1"/>
      <c r="C30" s="15" t="s">
        <v>47</v>
      </c>
      <c r="D30" s="23">
        <v>1</v>
      </c>
      <c r="F30" s="87"/>
      <c r="G30" s="23"/>
      <c r="H30" s="87">
        <f>F30*D30</f>
        <v>0</v>
      </c>
    </row>
    <row r="32" spans="1:8">
      <c r="A32" s="16" t="s">
        <v>50</v>
      </c>
    </row>
    <row r="33" spans="1:8" ht="51">
      <c r="A33" s="33" t="s">
        <v>146</v>
      </c>
    </row>
    <row r="34" spans="1:8">
      <c r="A34" s="1" t="s">
        <v>14</v>
      </c>
      <c r="B34" s="1"/>
      <c r="C34" s="15" t="s">
        <v>60</v>
      </c>
      <c r="D34" s="23">
        <f>D5*1.1</f>
        <v>33</v>
      </c>
      <c r="F34" s="87"/>
      <c r="G34" s="23"/>
      <c r="H34" s="87">
        <f>F34*D34</f>
        <v>0</v>
      </c>
    </row>
    <row r="36" spans="1:8">
      <c r="A36" s="16" t="s">
        <v>51</v>
      </c>
    </row>
    <row r="37" spans="1:8" ht="69" customHeight="1">
      <c r="A37" s="33" t="s">
        <v>147</v>
      </c>
    </row>
    <row r="38" spans="1:8" ht="63.75">
      <c r="A38" s="33" t="s">
        <v>148</v>
      </c>
    </row>
    <row r="39" spans="1:8">
      <c r="A39" s="1"/>
      <c r="C39" s="15" t="s">
        <v>31</v>
      </c>
      <c r="D39" s="23">
        <v>3</v>
      </c>
      <c r="F39" s="87"/>
      <c r="G39" s="23"/>
      <c r="H39" s="87">
        <f>F39*D39</f>
        <v>0</v>
      </c>
    </row>
    <row r="41" spans="1:8">
      <c r="A41" s="16" t="s">
        <v>52</v>
      </c>
    </row>
    <row r="42" spans="1:8" ht="57.75" customHeight="1">
      <c r="A42" s="33" t="s">
        <v>149</v>
      </c>
    </row>
    <row r="43" spans="1:8">
      <c r="A43" s="1"/>
      <c r="C43" s="15" t="s">
        <v>150</v>
      </c>
      <c r="D43" s="23">
        <f>5.33*D5</f>
        <v>159.9</v>
      </c>
      <c r="F43" s="87"/>
      <c r="G43" s="23"/>
      <c r="H43" s="87">
        <f>F43*D43</f>
        <v>0</v>
      </c>
    </row>
    <row r="45" spans="1:8">
      <c r="A45" s="16" t="s">
        <v>53</v>
      </c>
    </row>
    <row r="46" spans="1:8" ht="51">
      <c r="A46" s="33" t="s">
        <v>151</v>
      </c>
    </row>
    <row r="47" spans="1:8">
      <c r="A47" s="1"/>
      <c r="C47" s="15" t="s">
        <v>31</v>
      </c>
      <c r="D47" s="23">
        <v>1</v>
      </c>
      <c r="F47" s="87"/>
      <c r="G47" s="23"/>
      <c r="H47" s="87">
        <f>F47*D47</f>
        <v>0</v>
      </c>
    </row>
    <row r="48" spans="1:8">
      <c r="A48" s="16" t="s">
        <v>54</v>
      </c>
    </row>
    <row r="49" spans="1:8" ht="51">
      <c r="A49" s="33" t="s">
        <v>152</v>
      </c>
    </row>
    <row r="50" spans="1:8" ht="42.75" customHeight="1">
      <c r="A50" s="33" t="s">
        <v>33</v>
      </c>
    </row>
    <row r="51" spans="1:8" ht="28.5" customHeight="1">
      <c r="A51" s="33" t="s">
        <v>32</v>
      </c>
      <c r="C51" s="29" t="s">
        <v>31</v>
      </c>
      <c r="D51" s="30">
        <v>1</v>
      </c>
      <c r="F51" s="87"/>
      <c r="G51" s="23"/>
      <c r="H51" s="87">
        <f>F51*D51</f>
        <v>0</v>
      </c>
    </row>
    <row r="53" spans="1:8">
      <c r="A53" s="16" t="s">
        <v>55</v>
      </c>
    </row>
    <row r="54" spans="1:8" ht="25.5">
      <c r="A54" s="33" t="s">
        <v>153</v>
      </c>
    </row>
    <row r="55" spans="1:8">
      <c r="A55" s="1"/>
      <c r="C55" s="15" t="s">
        <v>47</v>
      </c>
      <c r="D55" s="23">
        <v>2</v>
      </c>
      <c r="F55" s="87"/>
      <c r="G55" s="23"/>
      <c r="H55" s="87">
        <f>F55*D55</f>
        <v>0</v>
      </c>
    </row>
    <row r="56" spans="1:8">
      <c r="A56" s="16" t="s">
        <v>56</v>
      </c>
    </row>
    <row r="57" spans="1:8">
      <c r="A57" s="33" t="s">
        <v>154</v>
      </c>
    </row>
    <row r="58" spans="1:8">
      <c r="A58" s="1"/>
      <c r="C58" s="15" t="s">
        <v>47</v>
      </c>
      <c r="D58" s="112">
        <v>3</v>
      </c>
      <c r="F58" s="87"/>
      <c r="G58" s="23"/>
      <c r="H58" s="87">
        <f>F58*D58</f>
        <v>0</v>
      </c>
    </row>
    <row r="59" spans="1:8">
      <c r="A59" s="16" t="s">
        <v>57</v>
      </c>
    </row>
    <row r="60" spans="1:8" ht="51">
      <c r="A60" s="33" t="s">
        <v>155</v>
      </c>
    </row>
    <row r="61" spans="1:8">
      <c r="A61" s="1"/>
      <c r="C61" s="15" t="s">
        <v>60</v>
      </c>
      <c r="D61" s="23">
        <f>SUM(D5:D5)</f>
        <v>30</v>
      </c>
      <c r="F61" s="87"/>
      <c r="G61" s="23"/>
      <c r="H61" s="87">
        <f>F61*D61</f>
        <v>0</v>
      </c>
    </row>
    <row r="63" spans="1:8">
      <c r="A63" s="1">
        <v>16</v>
      </c>
    </row>
    <row r="64" spans="1:8">
      <c r="A64" s="33" t="s">
        <v>156</v>
      </c>
    </row>
    <row r="65" spans="1:8">
      <c r="A65" s="1"/>
      <c r="C65" s="15" t="s">
        <v>60</v>
      </c>
      <c r="D65" s="23">
        <f>SUM(D5:D5)</f>
        <v>30</v>
      </c>
      <c r="F65" s="87"/>
      <c r="G65" s="23"/>
      <c r="H65" s="87">
        <f>F65*D65</f>
        <v>0</v>
      </c>
    </row>
    <row r="66" spans="1:8">
      <c r="A66" s="1" t="s">
        <v>77</v>
      </c>
    </row>
    <row r="67" spans="1:8" ht="51">
      <c r="A67" s="33" t="s">
        <v>157</v>
      </c>
    </row>
    <row r="68" spans="1:8">
      <c r="A68" s="1"/>
      <c r="C68" s="15" t="s">
        <v>31</v>
      </c>
      <c r="D68" s="23">
        <v>1</v>
      </c>
      <c r="F68" s="87"/>
      <c r="G68" s="23"/>
      <c r="H68" s="87">
        <f>F68*D68</f>
        <v>0</v>
      </c>
    </row>
    <row r="70" spans="1:8">
      <c r="A70" s="1" t="s">
        <v>81</v>
      </c>
    </row>
    <row r="71" spans="1:8" ht="38.25">
      <c r="A71" s="33" t="s">
        <v>80</v>
      </c>
    </row>
    <row r="72" spans="1:8">
      <c r="A72" s="1"/>
      <c r="C72" s="15" t="s">
        <v>31</v>
      </c>
      <c r="D72" s="23">
        <v>1</v>
      </c>
      <c r="F72" s="87"/>
      <c r="G72" s="23"/>
      <c r="H72" s="87">
        <f>F72*D72</f>
        <v>0</v>
      </c>
    </row>
    <row r="74" spans="1:8">
      <c r="A74" s="102" t="s">
        <v>158</v>
      </c>
      <c r="B74" s="65"/>
      <c r="C74" s="66"/>
      <c r="D74" s="67"/>
      <c r="E74" s="69"/>
      <c r="F74" s="24"/>
      <c r="G74" s="23"/>
      <c r="H74" s="113">
        <f>SUM(H2:H73)</f>
        <v>0</v>
      </c>
    </row>
    <row r="75" spans="1:8">
      <c r="A75" s="36"/>
      <c r="B75" s="36"/>
      <c r="C75" s="38"/>
      <c r="D75" s="37"/>
      <c r="E75" s="37"/>
      <c r="F75" s="28"/>
      <c r="G75" s="23"/>
      <c r="H75" s="28"/>
    </row>
  </sheetData>
  <sheetProtection formatCells="0" formatColumns="0" formatRows="0" insertColumns="0" insertRows="0" insertHyperlinks="0" deleteColumns="0" deleteRows="0" sort="0" autoFilter="0" pivotTables="0"/>
  <pageMargins left="0.98425196850393704" right="0.39370078740157483" top="0.88" bottom="0.82677165354330717" header="0.35433070866141736" footer="0.51181102362204722"/>
  <pageSetup paperSize="9" scale="90" orientation="portrait" horizontalDpi="4294967293" verticalDpi="300" r:id="rId1"/>
  <headerFooter alignWithMargins="0">
    <oddHeader>&amp;RTROŠKOVNIK RADOVA INSTALACIJA
VODOVODA I ODVODNJE I
HIDRANTSKE MREŽE</oddHeader>
    <oddFooter>&amp;C  INVESTITOR: GRAD DUBROVNIK
OBJEKT:  DJEČJI VRTIĆ - PUT NA MORE&amp;R&amp;P</oddFooter>
  </headerFooter>
</worksheet>
</file>

<file path=xl/worksheets/sheet5.xml><?xml version="1.0" encoding="utf-8"?>
<worksheet xmlns="http://schemas.openxmlformats.org/spreadsheetml/2006/main" xmlns:r="http://schemas.openxmlformats.org/officeDocument/2006/relationships">
  <dimension ref="A1:J31"/>
  <sheetViews>
    <sheetView showZeros="0" view="pageBreakPreview" zoomScaleSheetLayoutView="100" workbookViewId="0">
      <selection activeCell="C37" sqref="C37"/>
    </sheetView>
  </sheetViews>
  <sheetFormatPr defaultRowHeight="12.75"/>
  <cols>
    <col min="1" max="1" width="51.140625" style="16" customWidth="1"/>
    <col min="2" max="2" width="5.5703125" style="16" customWidth="1"/>
    <col min="3" max="3" width="6.42578125" style="15" customWidth="1"/>
    <col min="4" max="4" width="8.140625" style="16" bestFit="1" customWidth="1"/>
    <col min="5" max="5" width="3.28515625" style="16" customWidth="1"/>
    <col min="6" max="6" width="11" style="16" customWidth="1"/>
    <col min="7" max="7" width="2.28515625" style="16" customWidth="1"/>
    <col min="8" max="8" width="10.5703125" style="17" customWidth="1"/>
    <col min="9" max="9" width="12.140625" style="17" bestFit="1" customWidth="1"/>
    <col min="10" max="10" width="13.5703125" style="17" customWidth="1"/>
    <col min="11" max="11" width="67.85546875" style="16" customWidth="1"/>
    <col min="12" max="16384" width="9.140625" style="16"/>
  </cols>
  <sheetData>
    <row r="1" spans="1:8" ht="18" customHeight="1"/>
    <row r="2" spans="1:8" ht="18" customHeight="1">
      <c r="A2" s="3" t="s">
        <v>34</v>
      </c>
      <c r="B2" s="20"/>
      <c r="C2" s="19"/>
      <c r="D2" s="20"/>
      <c r="E2" s="20"/>
      <c r="F2" s="20"/>
      <c r="G2" s="20"/>
      <c r="H2" s="21"/>
    </row>
    <row r="3" spans="1:8" ht="18" customHeight="1">
      <c r="A3" s="36"/>
      <c r="B3" s="37"/>
      <c r="C3" s="38"/>
      <c r="D3" s="37"/>
      <c r="E3" s="37"/>
      <c r="F3" s="37"/>
      <c r="G3" s="37"/>
      <c r="H3" s="39"/>
    </row>
    <row r="4" spans="1:8" ht="18" customHeight="1">
      <c r="A4" s="36"/>
      <c r="B4" s="37"/>
      <c r="C4" s="38"/>
      <c r="D4" s="37"/>
      <c r="E4" s="37"/>
      <c r="F4" s="37"/>
      <c r="G4" s="37"/>
      <c r="H4" s="39"/>
    </row>
    <row r="5" spans="1:8" ht="18" customHeight="1">
      <c r="A5" s="36"/>
      <c r="B5" s="37"/>
      <c r="C5" s="38"/>
      <c r="D5" s="37"/>
      <c r="E5" s="37"/>
      <c r="F5" s="37"/>
      <c r="G5" s="37"/>
      <c r="H5" s="39"/>
    </row>
    <row r="6" spans="1:8" ht="18" customHeight="1"/>
    <row r="7" spans="1:8" ht="18" customHeight="1">
      <c r="A7" s="74" t="s">
        <v>23</v>
      </c>
      <c r="B7" s="75"/>
      <c r="C7" s="76"/>
      <c r="D7" s="77"/>
      <c r="E7" s="78"/>
      <c r="F7" s="183">
        <f>Instalacije!H16</f>
        <v>0</v>
      </c>
      <c r="G7" s="184"/>
      <c r="H7" s="184"/>
    </row>
    <row r="8" spans="1:8" ht="18" customHeight="1">
      <c r="A8" s="4"/>
      <c r="B8" s="4"/>
      <c r="C8" s="5"/>
      <c r="D8" s="4"/>
      <c r="E8" s="4"/>
      <c r="F8" s="94"/>
      <c r="G8" s="94"/>
      <c r="H8" s="94"/>
    </row>
    <row r="9" spans="1:8" ht="18" customHeight="1">
      <c r="A9" s="74" t="s">
        <v>7</v>
      </c>
      <c r="B9" s="75"/>
      <c r="C9" s="76"/>
      <c r="D9" s="77"/>
      <c r="E9" s="78"/>
      <c r="F9" s="183">
        <f>Instalacije!H158</f>
        <v>0</v>
      </c>
      <c r="G9" s="184"/>
      <c r="H9" s="184"/>
    </row>
    <row r="10" spans="1:8" ht="18" customHeight="1">
      <c r="A10" s="52"/>
      <c r="B10" s="52"/>
      <c r="C10" s="53"/>
      <c r="D10" s="54"/>
      <c r="E10" s="54"/>
      <c r="F10" s="93"/>
      <c r="G10" s="93"/>
      <c r="H10" s="93"/>
    </row>
    <row r="11" spans="1:8" ht="18" customHeight="1">
      <c r="A11" s="74" t="s">
        <v>2</v>
      </c>
      <c r="B11" s="75"/>
      <c r="C11" s="76"/>
      <c r="D11" s="77"/>
      <c r="E11" s="78"/>
      <c r="F11" s="183">
        <f>Instalacije!H204</f>
        <v>0</v>
      </c>
      <c r="G11" s="184"/>
      <c r="H11" s="184"/>
    </row>
    <row r="12" spans="1:8" ht="18" customHeight="1">
      <c r="A12" s="4"/>
      <c r="B12" s="4"/>
      <c r="C12" s="5"/>
      <c r="D12" s="4"/>
      <c r="E12" s="4"/>
      <c r="F12" s="94"/>
      <c r="G12" s="94"/>
      <c r="H12" s="94"/>
    </row>
    <row r="13" spans="1:8" ht="18" customHeight="1">
      <c r="A13" s="74" t="s">
        <v>4</v>
      </c>
      <c r="B13" s="75"/>
      <c r="C13" s="76"/>
      <c r="D13" s="77"/>
      <c r="E13" s="78"/>
      <c r="F13" s="183">
        <f>Instalacije!H352</f>
        <v>0</v>
      </c>
      <c r="G13" s="184"/>
      <c r="H13" s="184"/>
    </row>
    <row r="14" spans="1:8" ht="18" customHeight="1">
      <c r="A14" s="4"/>
      <c r="B14" s="4"/>
      <c r="C14" s="5"/>
      <c r="D14" s="4"/>
      <c r="E14" s="4"/>
      <c r="F14" s="94"/>
      <c r="G14" s="94"/>
      <c r="H14" s="94"/>
    </row>
    <row r="15" spans="1:8" ht="18" customHeight="1" thickBot="1">
      <c r="A15" s="79" t="s">
        <v>268</v>
      </c>
      <c r="B15" s="80"/>
      <c r="C15" s="81"/>
      <c r="D15" s="82"/>
      <c r="E15" s="83"/>
      <c r="F15" s="177">
        <f>Unutarnja_Hidrantska!H74</f>
        <v>0</v>
      </c>
      <c r="G15" s="178"/>
      <c r="H15" s="178"/>
    </row>
    <row r="16" spans="1:8" ht="18" customHeight="1" thickTop="1"/>
    <row r="17" spans="1:8" ht="18">
      <c r="A17" s="3" t="s">
        <v>58</v>
      </c>
      <c r="B17" s="18"/>
      <c r="C17" s="19"/>
      <c r="D17" s="20"/>
      <c r="E17" s="25"/>
      <c r="F17" s="179">
        <f>SUM(F7:H15)</f>
        <v>0</v>
      </c>
      <c r="G17" s="180"/>
      <c r="H17" s="180"/>
    </row>
    <row r="18" spans="1:8" ht="18">
      <c r="C18" s="96" t="s">
        <v>132</v>
      </c>
      <c r="D18" s="97"/>
      <c r="E18" s="98"/>
      <c r="F18" s="181">
        <f>0.25*F17</f>
        <v>0</v>
      </c>
      <c r="G18" s="182"/>
      <c r="H18" s="182"/>
    </row>
    <row r="19" spans="1:8" ht="18">
      <c r="A19" s="3" t="s">
        <v>37</v>
      </c>
      <c r="B19" s="18"/>
      <c r="C19" s="99"/>
      <c r="D19" s="99"/>
      <c r="E19" s="100"/>
      <c r="F19" s="174">
        <f>SUM(F18,F17)</f>
        <v>0</v>
      </c>
      <c r="G19" s="175"/>
      <c r="H19" s="176"/>
    </row>
    <row r="26" spans="1:8">
      <c r="A26" s="16" t="s">
        <v>188</v>
      </c>
    </row>
    <row r="29" spans="1:8">
      <c r="A29" s="16" t="s">
        <v>189</v>
      </c>
    </row>
    <row r="31" spans="1:8">
      <c r="A31" s="16" t="s">
        <v>187</v>
      </c>
    </row>
  </sheetData>
  <sheetProtection formatCells="0" formatColumns="0" formatRows="0" insertColumns="0" insertRows="0" insertHyperlinks="0" deleteColumns="0" deleteRows="0" sort="0" autoFilter="0" pivotTables="0"/>
  <mergeCells count="8">
    <mergeCell ref="F19:H19"/>
    <mergeCell ref="F15:H15"/>
    <mergeCell ref="F17:H17"/>
    <mergeCell ref="F18:H18"/>
    <mergeCell ref="F7:H7"/>
    <mergeCell ref="F9:H9"/>
    <mergeCell ref="F11:H11"/>
    <mergeCell ref="F13:H13"/>
  </mergeCells>
  <phoneticPr fontId="9" type="noConversion"/>
  <pageMargins left="0.98425196850393704" right="0.39370078740157483" top="0.86" bottom="0.86614173228346458" header="0.37" footer="0.51181102362204722"/>
  <pageSetup paperSize="9" scale="87" orientation="portrait" horizontalDpi="4294967293" verticalDpi="300" r:id="rId1"/>
  <headerFooter alignWithMargins="0">
    <oddHeader>&amp;RTROŠKOVNIK RADOVA INSTALACIJA
VODOVODA I ODVODNJE I
HIDRANTSKE MREŽE</oddHeader>
    <oddFooter>&amp;C  INVESTITOR: GRAD DUBROVNIK
OBJEKT:  DJEČJI VRTIĆ - PUT NA MORE&amp;R&amp;P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Naslovnica</vt:lpstr>
      <vt:lpstr>Prva</vt:lpstr>
      <vt:lpstr>Instalacije</vt:lpstr>
      <vt:lpstr>Unutarnja_Hidrantska</vt:lpstr>
      <vt:lpstr>Rekapitulacija</vt:lpstr>
      <vt:lpstr>Instalacije!Print_Area</vt:lpstr>
      <vt:lpstr>Prva!Print_Area</vt:lpstr>
      <vt:lpstr>Rekapitulacija!Print_Area</vt:lpstr>
      <vt:lpstr>Unutarnja_Hidrantska!Print_Area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ZORAN ČOSIĆ</dc:creator>
  <cp:lastModifiedBy>Windows User</cp:lastModifiedBy>
  <cp:lastPrinted>2018-06-03T21:44:39Z</cp:lastPrinted>
  <dcterms:created xsi:type="dcterms:W3CDTF">2002-11-21T17:48:35Z</dcterms:created>
  <dcterms:modified xsi:type="dcterms:W3CDTF">2018-06-03T21:45:07Z</dcterms:modified>
</cp:coreProperties>
</file>